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0. CSR23_2027\7_SRG01\ALLEGATI\allegati per domanda iniziale_2\"/>
    </mc:Choice>
  </mc:AlternateContent>
  <xr:revisionPtr revIDLastSave="0" documentId="8_{2D0F97F5-D5FE-4251-81BA-438E6846F83D}" xr6:coauthVersionLast="47" xr6:coauthVersionMax="47" xr10:uidLastSave="{00000000-0000-0000-0000-000000000000}"/>
  <bookViews>
    <workbookView xWindow="-110" yWindow="-110" windowWidth="19420" windowHeight="10420" tabRatio="874" firstSheet="1" activeTab="9" xr2:uid="{C53ED813-7A98-46C5-BD8F-E7AE8F639EA8}"/>
  </bookViews>
  <sheets>
    <sheet name="ISTRUZIONI" sheetId="11" r:id="rId1"/>
    <sheet name="LISTA PARTNER" sheetId="2" r:id="rId2"/>
    <sheet name="CAPOFILA" sheetId="14" r:id="rId3"/>
    <sheet name="P2" sheetId="19" r:id="rId4"/>
    <sheet name="P3" sheetId="20" r:id="rId5"/>
    <sheet name="P4" sheetId="22" r:id="rId6"/>
    <sheet name="P5" sheetId="23" r:id="rId7"/>
    <sheet name="P6" sheetId="24" r:id="rId8"/>
    <sheet name="RIPARTIZIONE COSTI FORFETTARI" sheetId="10" r:id="rId9"/>
    <sheet name="RIEPILOGO DEL PROGETTO" sheetId="5" r:id="rId10"/>
    <sheet name="QUOTA AMMORTAMENTO" sheetId="9" r:id="rId11"/>
    <sheet name="NOTE" sheetId="12" r:id="rId12"/>
    <sheet name="legenda" sheetId="18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5" l="1"/>
  <c r="C1" i="19"/>
  <c r="F7" i="14"/>
  <c r="F8" i="14"/>
  <c r="F9" i="14"/>
  <c r="F10" i="14"/>
  <c r="F11" i="14"/>
  <c r="F12" i="14"/>
  <c r="C1" i="24"/>
  <c r="C1" i="23"/>
  <c r="C1" i="22"/>
  <c r="C1" i="20"/>
  <c r="C56" i="5"/>
  <c r="C55" i="5"/>
  <c r="C54" i="5"/>
  <c r="C53" i="5"/>
  <c r="C52" i="5"/>
  <c r="C51" i="5"/>
  <c r="C49" i="5"/>
  <c r="C48" i="5"/>
  <c r="C47" i="5"/>
  <c r="C46" i="5"/>
  <c r="C45" i="5"/>
  <c r="C44" i="5"/>
  <c r="C41" i="5"/>
  <c r="C42" i="5"/>
  <c r="C40" i="5"/>
  <c r="C39" i="5"/>
  <c r="C38" i="5"/>
  <c r="C37" i="5"/>
  <c r="C35" i="5"/>
  <c r="C34" i="5"/>
  <c r="C33" i="5"/>
  <c r="C32" i="5"/>
  <c r="C31" i="5"/>
  <c r="C30" i="5"/>
  <c r="C28" i="5"/>
  <c r="C27" i="5"/>
  <c r="C26" i="5"/>
  <c r="C25" i="5"/>
  <c r="C24" i="5"/>
  <c r="C23" i="5"/>
  <c r="C21" i="5"/>
  <c r="C20" i="5"/>
  <c r="C19" i="5"/>
  <c r="C18" i="5"/>
  <c r="C17" i="5"/>
  <c r="F5" i="14"/>
  <c r="C9" i="10"/>
  <c r="C8" i="10"/>
  <c r="C7" i="10"/>
  <c r="C6" i="10"/>
  <c r="B1" i="24"/>
  <c r="B1" i="23"/>
  <c r="B1" i="22"/>
  <c r="B1" i="20"/>
  <c r="B1" i="19"/>
  <c r="E103" i="24"/>
  <c r="E94" i="24"/>
  <c r="E85" i="24"/>
  <c r="E76" i="24"/>
  <c r="E67" i="24"/>
  <c r="E56" i="24"/>
  <c r="E105" i="24" s="1"/>
  <c r="F41" i="24"/>
  <c r="F40" i="24"/>
  <c r="F39" i="24"/>
  <c r="F38" i="24"/>
  <c r="F37" i="24"/>
  <c r="F33" i="24"/>
  <c r="F32" i="24"/>
  <c r="F31" i="24"/>
  <c r="F30" i="24"/>
  <c r="F29" i="24"/>
  <c r="F28" i="24"/>
  <c r="F27" i="24"/>
  <c r="F26" i="24"/>
  <c r="F34" i="24" s="1"/>
  <c r="F23" i="24"/>
  <c r="F22" i="24"/>
  <c r="F21" i="24"/>
  <c r="F20" i="24"/>
  <c r="F19" i="24"/>
  <c r="F18" i="24"/>
  <c r="F17" i="24"/>
  <c r="F16" i="24"/>
  <c r="F12" i="24"/>
  <c r="F11" i="24"/>
  <c r="F10" i="24"/>
  <c r="F9" i="24"/>
  <c r="F8" i="24"/>
  <c r="F7" i="24"/>
  <c r="F6" i="24"/>
  <c r="F5" i="24"/>
  <c r="E103" i="23"/>
  <c r="E94" i="23"/>
  <c r="E85" i="23"/>
  <c r="E76" i="23"/>
  <c r="E67" i="23"/>
  <c r="E56" i="23"/>
  <c r="E105" i="23" s="1"/>
  <c r="F41" i="23"/>
  <c r="F40" i="23"/>
  <c r="F39" i="23"/>
  <c r="F38" i="23"/>
  <c r="F37" i="23"/>
  <c r="F42" i="23" s="1"/>
  <c r="F33" i="23"/>
  <c r="F32" i="23"/>
  <c r="F31" i="23"/>
  <c r="F30" i="23"/>
  <c r="F29" i="23"/>
  <c r="F28" i="23"/>
  <c r="F27" i="23"/>
  <c r="F26" i="23"/>
  <c r="F34" i="23" s="1"/>
  <c r="F23" i="23"/>
  <c r="F22" i="23"/>
  <c r="F21" i="23"/>
  <c r="F20" i="23"/>
  <c r="F19" i="23"/>
  <c r="F18" i="23"/>
  <c r="F17" i="23"/>
  <c r="F16" i="23"/>
  <c r="F12" i="23"/>
  <c r="F11" i="23"/>
  <c r="F10" i="23"/>
  <c r="F9" i="23"/>
  <c r="F8" i="23"/>
  <c r="F7" i="23"/>
  <c r="F6" i="23"/>
  <c r="F5" i="23"/>
  <c r="E103" i="22"/>
  <c r="E94" i="22"/>
  <c r="E85" i="22"/>
  <c r="E76" i="22"/>
  <c r="E67" i="22"/>
  <c r="E56" i="22"/>
  <c r="E105" i="22" s="1"/>
  <c r="F41" i="22"/>
  <c r="F40" i="22"/>
  <c r="F39" i="22"/>
  <c r="F38" i="22"/>
  <c r="F37" i="22"/>
  <c r="F33" i="22"/>
  <c r="F32" i="22"/>
  <c r="F31" i="22"/>
  <c r="F30" i="22"/>
  <c r="F29" i="22"/>
  <c r="F28" i="22"/>
  <c r="F27" i="22"/>
  <c r="F26" i="22"/>
  <c r="F34" i="22" s="1"/>
  <c r="F23" i="22"/>
  <c r="F22" i="22"/>
  <c r="F21" i="22"/>
  <c r="F20" i="22"/>
  <c r="F19" i="22"/>
  <c r="F18" i="22"/>
  <c r="F17" i="22"/>
  <c r="F16" i="22"/>
  <c r="F12" i="22"/>
  <c r="F11" i="22"/>
  <c r="F10" i="22"/>
  <c r="F9" i="22"/>
  <c r="F8" i="22"/>
  <c r="F7" i="22"/>
  <c r="F6" i="22"/>
  <c r="F5" i="22"/>
  <c r="E103" i="20"/>
  <c r="E94" i="20"/>
  <c r="E85" i="20"/>
  <c r="E76" i="20"/>
  <c r="E67" i="20"/>
  <c r="E56" i="20"/>
  <c r="E105" i="20" s="1"/>
  <c r="F41" i="20"/>
  <c r="F40" i="20"/>
  <c r="F39" i="20"/>
  <c r="F38" i="20"/>
  <c r="F37" i="20"/>
  <c r="F33" i="20"/>
  <c r="F32" i="20"/>
  <c r="F31" i="20"/>
  <c r="F30" i="20"/>
  <c r="F29" i="20"/>
  <c r="F28" i="20"/>
  <c r="F27" i="20"/>
  <c r="F26" i="20"/>
  <c r="F34" i="20" s="1"/>
  <c r="F23" i="20"/>
  <c r="F22" i="20"/>
  <c r="F21" i="20"/>
  <c r="F20" i="20"/>
  <c r="F19" i="20"/>
  <c r="F18" i="20"/>
  <c r="F17" i="20"/>
  <c r="F16" i="20"/>
  <c r="F12" i="20"/>
  <c r="F11" i="20"/>
  <c r="F10" i="20"/>
  <c r="F9" i="20"/>
  <c r="F8" i="20"/>
  <c r="F7" i="20"/>
  <c r="F6" i="20"/>
  <c r="F5" i="20"/>
  <c r="E103" i="19"/>
  <c r="E94" i="19"/>
  <c r="E85" i="19"/>
  <c r="E76" i="19"/>
  <c r="E67" i="19"/>
  <c r="E56" i="19"/>
  <c r="F41" i="19"/>
  <c r="F40" i="19"/>
  <c r="F39" i="19"/>
  <c r="F38" i="19"/>
  <c r="F37" i="19"/>
  <c r="F42" i="19" s="1"/>
  <c r="F33" i="19"/>
  <c r="F32" i="19"/>
  <c r="F31" i="19"/>
  <c r="F30" i="19"/>
  <c r="F29" i="19"/>
  <c r="F28" i="19"/>
  <c r="F27" i="19"/>
  <c r="F26" i="19"/>
  <c r="F34" i="19" s="1"/>
  <c r="F23" i="19"/>
  <c r="F22" i="19"/>
  <c r="F21" i="19"/>
  <c r="F20" i="19"/>
  <c r="F19" i="19"/>
  <c r="F18" i="19"/>
  <c r="F17" i="19"/>
  <c r="F16" i="19"/>
  <c r="F12" i="19"/>
  <c r="F11" i="19"/>
  <c r="F10" i="19"/>
  <c r="F9" i="19"/>
  <c r="F8" i="19"/>
  <c r="F7" i="19"/>
  <c r="F6" i="19"/>
  <c r="F5" i="19"/>
  <c r="F6" i="14"/>
  <c r="F16" i="14"/>
  <c r="F26" i="14"/>
  <c r="E103" i="14"/>
  <c r="E94" i="14"/>
  <c r="E85" i="14"/>
  <c r="E67" i="14"/>
  <c r="E56" i="14"/>
  <c r="C16" i="5" s="1"/>
  <c r="F41" i="14"/>
  <c r="F38" i="14"/>
  <c r="F39" i="14"/>
  <c r="F40" i="14"/>
  <c r="F37" i="14"/>
  <c r="F27" i="14"/>
  <c r="F28" i="14"/>
  <c r="F29" i="14"/>
  <c r="F30" i="14"/>
  <c r="F31" i="14"/>
  <c r="F32" i="14"/>
  <c r="F33" i="14"/>
  <c r="F17" i="14"/>
  <c r="F18" i="14"/>
  <c r="F19" i="14"/>
  <c r="F20" i="14"/>
  <c r="F21" i="14"/>
  <c r="F22" i="14"/>
  <c r="B23" i="5"/>
  <c r="B38" i="5"/>
  <c r="B39" i="5"/>
  <c r="B40" i="5"/>
  <c r="B41" i="5"/>
  <c r="B42" i="5"/>
  <c r="F42" i="24" l="1"/>
  <c r="F42" i="22"/>
  <c r="F42" i="20"/>
  <c r="E105" i="14"/>
  <c r="C4" i="10" s="1"/>
  <c r="E105" i="19"/>
  <c r="C5" i="10" s="1"/>
  <c r="F13" i="24"/>
  <c r="F44" i="24" s="1"/>
  <c r="F13" i="23"/>
  <c r="F44" i="23" s="1"/>
  <c r="F13" i="22"/>
  <c r="F44" i="22" s="1"/>
  <c r="F13" i="20"/>
  <c r="F44" i="20" s="1"/>
  <c r="F13" i="19"/>
  <c r="F44" i="19" s="1"/>
  <c r="F13" i="14"/>
  <c r="F34" i="14"/>
  <c r="F42" i="14"/>
  <c r="F23" i="14"/>
  <c r="C10" i="10" l="1"/>
  <c r="C12" i="5"/>
  <c r="B9" i="10"/>
  <c r="B8" i="10"/>
  <c r="C11" i="5"/>
  <c r="B7" i="10"/>
  <c r="C10" i="5"/>
  <c r="B6" i="10"/>
  <c r="C9" i="5"/>
  <c r="C8" i="5"/>
  <c r="B5" i="10"/>
  <c r="B52" i="5"/>
  <c r="B53" i="5"/>
  <c r="B54" i="5"/>
  <c r="B55" i="5"/>
  <c r="B56" i="5"/>
  <c r="B51" i="5"/>
  <c r="B47" i="5"/>
  <c r="B48" i="5"/>
  <c r="B49" i="5"/>
  <c r="B33" i="5"/>
  <c r="B34" i="5"/>
  <c r="B35" i="5"/>
  <c r="B26" i="5"/>
  <c r="B27" i="5"/>
  <c r="B28" i="5"/>
  <c r="B19" i="5"/>
  <c r="B20" i="5"/>
  <c r="B21" i="5"/>
  <c r="B12" i="5"/>
  <c r="B10" i="5"/>
  <c r="B11" i="5"/>
  <c r="A7" i="10" l="1"/>
  <c r="A8" i="10"/>
  <c r="A9" i="10"/>
  <c r="B18" i="5" l="1"/>
  <c r="B17" i="5"/>
  <c r="B16" i="5"/>
  <c r="D16" i="5"/>
  <c r="A5" i="10"/>
  <c r="A6" i="10"/>
  <c r="A4" i="10"/>
  <c r="B45" i="5"/>
  <c r="B46" i="5"/>
  <c r="B44" i="5"/>
  <c r="B37" i="5"/>
  <c r="B31" i="5"/>
  <c r="B32" i="5"/>
  <c r="B30" i="5"/>
  <c r="B24" i="5"/>
  <c r="B25" i="5"/>
  <c r="B8" i="5"/>
  <c r="B9" i="5"/>
  <c r="B7" i="5"/>
  <c r="K7" i="9"/>
  <c r="K9" i="9"/>
  <c r="K16" i="9"/>
  <c r="K6" i="9"/>
  <c r="D51" i="5" l="1"/>
  <c r="E76" i="14"/>
  <c r="K4" i="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B1" i="14"/>
  <c r="D30" i="5" l="1"/>
  <c r="D23" i="5" l="1"/>
  <c r="D44" i="5"/>
  <c r="D58" i="5" l="1"/>
  <c r="F44" i="14"/>
  <c r="B4" i="10" l="1"/>
  <c r="B10" i="10" s="1"/>
  <c r="C11" i="10" s="1"/>
  <c r="B11" i="10" s="1"/>
  <c r="C7" i="5"/>
  <c r="D7" i="5" s="1"/>
  <c r="B60" i="5" l="1"/>
  <c r="B61" i="5" s="1"/>
  <c r="E58" i="5"/>
</calcChain>
</file>

<file path=xl/sharedStrings.xml><?xml version="1.0" encoding="utf-8"?>
<sst xmlns="http://schemas.openxmlformats.org/spreadsheetml/2006/main" count="565" uniqueCount="163">
  <si>
    <t xml:space="preserve">ISTRUZIONI </t>
  </si>
  <si>
    <t>1. Compilare la scheda 'LISTA PARTNER' colonna "NOME PARTNER".</t>
  </si>
  <si>
    <t xml:space="preserve">3. I fogli ' RIEPILOGO PER PROGETTO' e 'RIPARTIZIONE COSTI FORFETTARI' sono compilati automaticamente </t>
  </si>
  <si>
    <t>4. Scrivere eventuali commenti nella scheda 'note'</t>
  </si>
  <si>
    <t>5. In caso di più partner, creare altri fogli di calcolo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</si>
  <si>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</si>
  <si>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</si>
  <si>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8. Creare un file pdf della pagina "riepilogo per progetto" . Il file firmato elettronicamente dal capofila va allegato alla domanda di aiuto in Sis,Co.</t>
  </si>
  <si>
    <t xml:space="preserve">9. Controllare che le cifre del "riepilogo di progetto" corrispondano agli importi inseriti in Sis.Co. </t>
  </si>
  <si>
    <t>N. partner</t>
  </si>
  <si>
    <t>Nome Partner</t>
  </si>
  <si>
    <t>foglio di lavoro</t>
  </si>
  <si>
    <t>CAPOFILA</t>
  </si>
  <si>
    <t>PARNTER2</t>
  </si>
  <si>
    <t>P2</t>
  </si>
  <si>
    <t>PARTNER3</t>
  </si>
  <si>
    <t>P3</t>
  </si>
  <si>
    <t>PARTNER4</t>
  </si>
  <si>
    <t>P4</t>
  </si>
  <si>
    <t>PARTNER5</t>
  </si>
  <si>
    <t>P5</t>
  </si>
  <si>
    <t>PARTNER6</t>
  </si>
  <si>
    <t>P6</t>
  </si>
  <si>
    <t>RICHIEDENTE:</t>
  </si>
  <si>
    <t>(INSERIRE L'ACRONIMO )</t>
  </si>
  <si>
    <t>A. SPESE DI PERSONALE</t>
  </si>
  <si>
    <t xml:space="preserve">A1.PERSONALE IN ORGANICO </t>
  </si>
  <si>
    <t>NOMINATIVO</t>
  </si>
  <si>
    <t>COSTO ORARIO (€/h)</t>
  </si>
  <si>
    <t>N. ORE DA DEDICARE AL PROGETTO</t>
  </si>
  <si>
    <t>PERIODO DI ATTIVITA'</t>
  </si>
  <si>
    <t xml:space="preserve">COSTO PER PERSONA </t>
  </si>
  <si>
    <t>NOTE</t>
  </si>
  <si>
    <t>TOT PERSONALE in organico</t>
  </si>
  <si>
    <t>A2. PERSONALE NON IN ORGANICO TOTALMENTE DEDICATO AL PROGETTO</t>
  </si>
  <si>
    <t>IMPORTO DEL CONTRATTO</t>
  </si>
  <si>
    <t>TOTALE PERSONALE non in organico totalmente destinato al progetto</t>
  </si>
  <si>
    <t>A2. PERSONALE NON IN ORGANICO PARZIALMENTE DEDICATO AL PROGETTO</t>
  </si>
  <si>
    <t>COSTO ORARIO (€/h)*</t>
  </si>
  <si>
    <t>* =“costo totale lordo annuo”/”1720 ore anno”</t>
  </si>
  <si>
    <t>TOT PERSONALE non in organico parzialmente dedicato al progetto</t>
  </si>
  <si>
    <t>A3. CONSULENTE LIBERO PROFESSIONISTA</t>
  </si>
  <si>
    <t>TOT  libero professionista</t>
  </si>
  <si>
    <t xml:space="preserve">TOTALE COSTO DI PERSONALE </t>
  </si>
  <si>
    <t>B. ALTRI COSTI</t>
  </si>
  <si>
    <t>B1. MISSIONE PERSONALE COINVOLTO</t>
  </si>
  <si>
    <t>DESCRIZIONE DETTAGLIATA</t>
  </si>
  <si>
    <t>COSTO PREVISTO</t>
  </si>
  <si>
    <t>TOT Costi di Missione</t>
  </si>
  <si>
    <t>B2. SERVIZI DI ASSISTENZA</t>
  </si>
  <si>
    <t>B3.STRUMENTI ED ATTREZZATURE: acquisto**/noleggio</t>
  </si>
  <si>
    <t>TOT Strumenti ed attrezzature</t>
  </si>
  <si>
    <t>B4. MATERIALE D'USO</t>
  </si>
  <si>
    <t>DESCRIZIONE</t>
  </si>
  <si>
    <t>TOT Spese per material d'uso</t>
  </si>
  <si>
    <t>B5: PROTOTIPI, TEST E COLLAUDI</t>
  </si>
  <si>
    <t>TOT Spese per prototipi</t>
  </si>
  <si>
    <t>B6: COSTI INDIRETTI</t>
  </si>
  <si>
    <t>TOT costi indiretti</t>
  </si>
  <si>
    <t>** solo quota di ammortamento</t>
  </si>
  <si>
    <t>ALTRE SPESE: RIPARTIZIONE STIMATA PER PARTNER</t>
  </si>
  <si>
    <t>PARTNER</t>
  </si>
  <si>
    <t>SPESA DI PERSONALE PREVISTA</t>
  </si>
  <si>
    <t>TOT progetto</t>
  </si>
  <si>
    <t>ALTRE SPESE:  %  sulle spese di personale</t>
  </si>
  <si>
    <r>
      <t xml:space="preserve">TOTALE PROGETTO: </t>
    </r>
    <r>
      <rPr>
        <b/>
        <sz val="22"/>
        <color rgb="FFFF0000"/>
        <rFont val="Aptos Narrow"/>
        <family val="2"/>
        <scheme val="minor"/>
      </rPr>
      <t>INSERIRE L'ACRONIMO E IL TITOLO DEL PROGETTO</t>
    </r>
  </si>
  <si>
    <t>A.SPESE TOTALI PER IL PERSONALE</t>
  </si>
  <si>
    <t>Costo di personale previsto per PARTNER (€)</t>
  </si>
  <si>
    <t>COSTO DI PERSONALE DEL PROGETTO</t>
  </si>
  <si>
    <t>note</t>
  </si>
  <si>
    <t>PARTNER che deve sostenere la spesa</t>
  </si>
  <si>
    <t>Costo totale di personale previsto per PARTNER (€)</t>
  </si>
  <si>
    <t>COSTO previsto TOT PROGETTO</t>
  </si>
  <si>
    <t>B5. PROTOTIPI, TEST E COLLAUDI</t>
  </si>
  <si>
    <t>B6. COSTI INDIRETTI</t>
  </si>
  <si>
    <t>TOTALE PROGETTO</t>
  </si>
  <si>
    <t>CONTRIBUTO RICHIESTO</t>
  </si>
  <si>
    <t>Tabella per il calcolo della quota di ammortamento: utilizzare l'importo calcolato nella colonna K per riempire le caselle E51:E56 dei fogli di calcolo dei singoli partner</t>
  </si>
  <si>
    <t>CATEGORIA DI SPESA</t>
  </si>
  <si>
    <t>BREVE DESCRIZIONE DELLA SPESA</t>
  </si>
  <si>
    <t>DATA DI ACQUISTO (REALE O PRESUNTA)</t>
  </si>
  <si>
    <t>COSTO DI ACQUISTO</t>
  </si>
  <si>
    <t>DURATA DEL BENE (anni)</t>
  </si>
  <si>
    <t>DURATA DELL'INVESTIMENTO (anni)</t>
  </si>
  <si>
    <t>COSTO AMMORTAMENTO ADDEBITATO</t>
  </si>
  <si>
    <t>apparecchiature (esclusi strumenti informatici)</t>
  </si>
  <si>
    <t>es. proiettore</t>
  </si>
  <si>
    <t>acquisizione software e relativo know-how</t>
  </si>
  <si>
    <t>es SW specifico per progetto</t>
  </si>
  <si>
    <t>strumenti informatici</t>
  </si>
  <si>
    <t>es. drone</t>
  </si>
  <si>
    <t>spese di personale</t>
  </si>
  <si>
    <t>A1.Personale in organico o equivalente</t>
  </si>
  <si>
    <t>B1 PERSONALE MISSIONI</t>
  </si>
  <si>
    <t>UNIVERSITA'- Professore ordinario</t>
  </si>
  <si>
    <t>CONSULENTE DIPENDENTE - impiegato</t>
  </si>
  <si>
    <t>UNIVERSITA'- professore associato</t>
  </si>
  <si>
    <t>CONSULENTE DIPENDENTE - quadro</t>
  </si>
  <si>
    <t>UNIVERSITA'- ricercatore/tecnico/amministrativo</t>
  </si>
  <si>
    <t>ENTE DI RICERCA - dirigente di ricerca e tecnologo di I livello/ primo ricercatore e tecnologo di II livello</t>
  </si>
  <si>
    <t xml:space="preserve">ENTE DI RICERCA - Ricercatore e tecnologo di III livello </t>
  </si>
  <si>
    <t>ENTE DI RICERCA - ricercatore e tecnologo di IV, V, VI e VII livello/ collaboratore tecnico/ collaboratore amministrativo</t>
  </si>
  <si>
    <t>IMPRESE AGRICOLE: impiegato</t>
  </si>
  <si>
    <t>IMPRESE NON AGRICOLE: livello dirigenziale</t>
  </si>
  <si>
    <t xml:space="preserve">IMPRESE AGRICOLE: imprenditore </t>
  </si>
  <si>
    <t>IMPRESE NON AGRICOLE: livello di quadro</t>
  </si>
  <si>
    <t>IMPRESE AGRICOLE: imprenditore prestazione riconducibile a dipendente/operaio</t>
  </si>
  <si>
    <t>IMPRESE NON AGRICOLE: livello di impiegato/operaio</t>
  </si>
  <si>
    <t>IMPRESE AGRICOLE: operaio</t>
  </si>
  <si>
    <t>IMPRESE AGRICOLE: quadro</t>
  </si>
  <si>
    <t>IMPRESE AGRICOLE ALTRO</t>
  </si>
  <si>
    <t>ASSEGNO DI RICERCA</t>
  </si>
  <si>
    <t>BORSA DI STUDIO</t>
  </si>
  <si>
    <t>DOTTORATO DI RICERCA</t>
  </si>
  <si>
    <t>CO.CO.CO</t>
  </si>
  <si>
    <t>CONTRATTO DI LAVORO PARASUBORDINATO</t>
  </si>
  <si>
    <t>ALTRO</t>
  </si>
  <si>
    <t>B1. Costo per personale non in organico</t>
  </si>
  <si>
    <t>CONSULENTE DIPENDENTE</t>
  </si>
  <si>
    <t>CONSULENTE A CONTRATTO</t>
  </si>
  <si>
    <t>CONSULENTE LIBERO PROFESSIONISTA</t>
  </si>
  <si>
    <t>SPESE NOTARILI</t>
  </si>
  <si>
    <t>SERVIZI INFORMATICI</t>
  </si>
  <si>
    <t>SERVIZI DI COMUNICAZIONE</t>
  </si>
  <si>
    <t>CONTOTERZISMO</t>
  </si>
  <si>
    <t>BREVETTI/ LICENZE/KNOW-HOW</t>
  </si>
  <si>
    <t>CATERING</t>
  </si>
  <si>
    <t>AFFITTO SALA</t>
  </si>
  <si>
    <t>durata</t>
  </si>
  <si>
    <t>B3.Strumenti ed attrezzature: acquisto/noleggio</t>
  </si>
  <si>
    <t>STRUMENTI</t>
  </si>
  <si>
    <t>ATTREZZATURE</t>
  </si>
  <si>
    <t>MATERIALE PER SPERIMENTAZIONI</t>
  </si>
  <si>
    <t>MATERIALE PER COMUNICAZIONE</t>
  </si>
  <si>
    <t xml:space="preserve">B5. PROTOTIPI, TEST, COLLAUDI </t>
  </si>
  <si>
    <t>PROTOTIPI</t>
  </si>
  <si>
    <t>TEST</t>
  </si>
  <si>
    <t>COLLAUDI</t>
  </si>
  <si>
    <t>COSTI RELATIVI ALLA POLIZZA FIDEIUSSORIA</t>
  </si>
  <si>
    <t>SPESE TELEFONICHE</t>
  </si>
  <si>
    <t>ILLUMINAZIONE</t>
  </si>
  <si>
    <t>FORZA MOTRICE</t>
  </si>
  <si>
    <t>RISCALDAMENTO</t>
  </si>
  <si>
    <t>CONDIZIONAMENTO</t>
  </si>
  <si>
    <t>PULIZIA</t>
  </si>
  <si>
    <t>PARTNER 2</t>
  </si>
  <si>
    <t>PARTNER 3</t>
  </si>
  <si>
    <t>PARTNER 4</t>
  </si>
  <si>
    <t>PARTNER 5</t>
  </si>
  <si>
    <t>PARTNER 6</t>
  </si>
  <si>
    <t>TOT ALTRI COSTI</t>
  </si>
  <si>
    <t xml:space="preserve">TOT ALTRI COSTI </t>
  </si>
  <si>
    <t>TOT Servizi di assistenza</t>
  </si>
  <si>
    <t>TOT material d'uso</t>
  </si>
  <si>
    <t>TOT  prototipi</t>
  </si>
  <si>
    <t>TOT servizi di assistenza</t>
  </si>
  <si>
    <t>TOT Spese per materiali d'uso</t>
  </si>
  <si>
    <t>TOT Spese per materiale d'uso</t>
  </si>
  <si>
    <r>
      <rPr>
        <b/>
        <sz val="16"/>
        <color theme="1"/>
        <rFont val="Aptos Narrow"/>
        <family val="2"/>
        <scheme val="minor"/>
      </rPr>
      <t>B3.STRUMENTI ED ATTREZZATURE</t>
    </r>
    <r>
      <rPr>
        <sz val="16"/>
        <color theme="1"/>
        <rFont val="Aptos Narrow"/>
        <family val="2"/>
        <scheme val="minor"/>
      </rPr>
      <t>: acquisto**/noleggio</t>
    </r>
  </si>
  <si>
    <t>2. Inserire le spese previste per singolo partner nei fogli di lavoro: 'CAPOFILA', 'P2', 'P3' ecc.  
Per la compilazione della categoria di spesa "Strumenti ed attrezzature", inserire, per ciascuna voce,  la cifra calcolata nel foglio di calcolo 'quota ammortamento'</t>
  </si>
  <si>
    <t xml:space="preserve">Il Capofila: </t>
  </si>
  <si>
    <t>firma</t>
  </si>
  <si>
    <t>10. EVENTUALI ERRORI DEGLI IMPORTI DERIVANTI DA  MODIFICHE AL FILE (AGGIUNTA O ELIMINAZIONE DI RIGHE, COLONNE, PAGINE, FORMULE ECC..) NON RICADONO NELLA RESPONSABILITA' DI REGIONE LOMBARDIA.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</si>
</sst>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  <numFmt numFmtId="167" formatCode="[$€-2]\ #,##0.00"/>
  </numFmts>
  <fonts count="3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0"/>
      <color rgb="FF000000"/>
      <name val="Yu Gothic UI"/>
      <family val="2"/>
    </font>
    <font>
      <b/>
      <sz val="16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9D2FD"/>
        <bgColor indexed="64"/>
      </patternFill>
    </fill>
    <fill>
      <patternFill patternType="solid">
        <fgColor rgb="FF80DAEC"/>
        <bgColor indexed="64"/>
      </patternFill>
    </fill>
    <fill>
      <patternFill patternType="solid">
        <fgColor rgb="FFD1F6FB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medium">
        <color indexed="64"/>
      </right>
      <top style="medium">
        <color indexed="64"/>
      </top>
      <bottom style="thin">
        <color theme="8" tint="-0.249977111117893"/>
      </bottom>
      <diagonal/>
    </border>
    <border>
      <left style="thin">
        <color theme="8" tint="-0.24997711111789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9" fontId="0" fillId="4" borderId="12" xfId="1" applyFont="1" applyFill="1" applyBorder="1" applyAlignment="1">
      <alignment horizontal="center"/>
    </xf>
    <xf numFmtId="9" fontId="0" fillId="4" borderId="15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9" fillId="0" borderId="1" xfId="0" applyFont="1" applyBorder="1" applyAlignment="1">
      <alignment horizontal="center" wrapText="1"/>
    </xf>
    <xf numFmtId="0" fontId="6" fillId="6" borderId="1" xfId="0" applyFont="1" applyFill="1" applyBorder="1" applyAlignment="1">
      <alignment vertical="center"/>
    </xf>
    <xf numFmtId="0" fontId="19" fillId="6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/>
    <xf numFmtId="0" fontId="20" fillId="0" borderId="1" xfId="0" applyFont="1" applyBorder="1" applyAlignment="1">
      <alignment horizontal="right" wrapText="1"/>
    </xf>
    <xf numFmtId="166" fontId="19" fillId="0" borderId="1" xfId="0" applyNumberFormat="1" applyFont="1" applyBorder="1" applyAlignment="1">
      <alignment horizontal="center" wrapText="1"/>
    </xf>
    <xf numFmtId="0" fontId="19" fillId="5" borderId="1" xfId="0" applyFont="1" applyFill="1" applyBorder="1"/>
    <xf numFmtId="0" fontId="19" fillId="6" borderId="1" xfId="0" applyFont="1" applyFill="1" applyBorder="1" applyAlignment="1">
      <alignment horizontal="left" wrapText="1"/>
    </xf>
    <xf numFmtId="0" fontId="13" fillId="7" borderId="1" xfId="0" applyFont="1" applyFill="1" applyBorder="1" applyAlignment="1">
      <alignment vertical="center" wrapText="1"/>
    </xf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0" fillId="7" borderId="0" xfId="0" applyFill="1" applyAlignment="1">
      <alignment vertical="center" wrapText="1"/>
    </xf>
    <xf numFmtId="0" fontId="26" fillId="0" borderId="21" xfId="0" applyFont="1" applyBorder="1" applyAlignment="1">
      <alignment horizontal="left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 vertical="center"/>
    </xf>
    <xf numFmtId="44" fontId="17" fillId="0" borderId="1" xfId="0" applyNumberFormat="1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44" fontId="17" fillId="7" borderId="1" xfId="0" applyNumberFormat="1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9" fontId="19" fillId="2" borderId="6" xfId="1" applyFont="1" applyFill="1" applyBorder="1" applyAlignment="1">
      <alignment horizontal="center" vertical="center"/>
    </xf>
    <xf numFmtId="0" fontId="27" fillId="7" borderId="3" xfId="0" applyFont="1" applyFill="1" applyBorder="1"/>
    <xf numFmtId="0" fontId="23" fillId="7" borderId="4" xfId="0" applyFont="1" applyFill="1" applyBorder="1" applyAlignment="1">
      <alignment horizontal="center" vertical="center"/>
    </xf>
    <xf numFmtId="0" fontId="23" fillId="7" borderId="5" xfId="0" applyFont="1" applyFill="1" applyBorder="1"/>
    <xf numFmtId="0" fontId="20" fillId="7" borderId="3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/>
    </xf>
    <xf numFmtId="164" fontId="17" fillId="7" borderId="2" xfId="0" applyNumberFormat="1" applyFont="1" applyFill="1" applyBorder="1" applyAlignment="1">
      <alignment horizontal="center" vertical="center"/>
    </xf>
    <xf numFmtId="0" fontId="17" fillId="0" borderId="0" xfId="0" applyFont="1"/>
    <xf numFmtId="0" fontId="28" fillId="3" borderId="3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0" fillId="0" borderId="24" xfId="0" applyBorder="1"/>
    <xf numFmtId="0" fontId="31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center"/>
    </xf>
    <xf numFmtId="0" fontId="25" fillId="0" borderId="0" xfId="0" applyFont="1"/>
    <xf numFmtId="0" fontId="17" fillId="0" borderId="1" xfId="0" applyFont="1" applyBorder="1" applyAlignment="1">
      <alignment wrapText="1"/>
    </xf>
    <xf numFmtId="0" fontId="5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wrapText="1"/>
    </xf>
    <xf numFmtId="0" fontId="0" fillId="0" borderId="23" xfId="0" applyBorder="1" applyAlignment="1">
      <alignment horizontal="center"/>
    </xf>
    <xf numFmtId="0" fontId="11" fillId="0" borderId="1" xfId="0" applyFont="1" applyBorder="1"/>
    <xf numFmtId="0" fontId="19" fillId="0" borderId="1" xfId="0" applyFont="1" applyBorder="1" applyAlignment="1">
      <alignment horizontal="left"/>
    </xf>
    <xf numFmtId="164" fontId="24" fillId="5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7" fillId="0" borderId="12" xfId="0" applyFont="1" applyBorder="1" applyAlignment="1">
      <alignment horizontal="center" vertical="center"/>
    </xf>
    <xf numFmtId="0" fontId="31" fillId="0" borderId="14" xfId="0" applyFont="1" applyBorder="1" applyAlignment="1">
      <alignment wrapText="1"/>
    </xf>
    <xf numFmtId="0" fontId="17" fillId="0" borderId="15" xfId="0" applyFont="1" applyBorder="1" applyAlignment="1">
      <alignment horizontal="center" vertical="center"/>
    </xf>
    <xf numFmtId="0" fontId="6" fillId="0" borderId="27" xfId="0" applyFont="1" applyBorder="1"/>
    <xf numFmtId="0" fontId="17" fillId="0" borderId="27" xfId="0" applyFont="1" applyBorder="1"/>
    <xf numFmtId="0" fontId="31" fillId="0" borderId="9" xfId="0" applyFont="1" applyBorder="1" applyAlignment="1">
      <alignment wrapText="1"/>
    </xf>
    <xf numFmtId="0" fontId="17" fillId="0" borderId="1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/>
    </xf>
    <xf numFmtId="167" fontId="17" fillId="0" borderId="14" xfId="0" applyNumberFormat="1" applyFont="1" applyBorder="1" applyAlignment="1">
      <alignment horizontal="center"/>
    </xf>
    <xf numFmtId="167" fontId="17" fillId="0" borderId="9" xfId="0" applyNumberFormat="1" applyFont="1" applyBorder="1" applyAlignment="1">
      <alignment horizont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32" fillId="0" borderId="33" xfId="0" applyFont="1" applyBorder="1" applyAlignment="1">
      <alignment horizontal="left" vertical="center" wrapText="1"/>
    </xf>
    <xf numFmtId="0" fontId="32" fillId="0" borderId="34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164" fontId="19" fillId="0" borderId="1" xfId="0" applyNumberFormat="1" applyFont="1" applyBorder="1"/>
    <xf numFmtId="0" fontId="33" fillId="0" borderId="0" xfId="0" applyFont="1"/>
    <xf numFmtId="0" fontId="21" fillId="0" borderId="0" xfId="0" applyFont="1" applyAlignment="1">
      <alignment horizontal="right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/>
    <xf numFmtId="164" fontId="6" fillId="2" borderId="0" xfId="0" applyNumberFormat="1" applyFont="1" applyFill="1" applyAlignment="1">
      <alignment horizontal="center"/>
    </xf>
    <xf numFmtId="167" fontId="19" fillId="0" borderId="1" xfId="0" applyNumberFormat="1" applyFont="1" applyBorder="1" applyAlignment="1">
      <alignment horizontal="center" wrapText="1"/>
    </xf>
    <xf numFmtId="167" fontId="19" fillId="7" borderId="1" xfId="0" applyNumberFormat="1" applyFont="1" applyFill="1" applyBorder="1" applyAlignment="1">
      <alignment horizontal="center"/>
    </xf>
    <xf numFmtId="167" fontId="6" fillId="6" borderId="1" xfId="0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167" fontId="6" fillId="2" borderId="0" xfId="0" applyNumberFormat="1" applyFont="1" applyFill="1" applyAlignment="1">
      <alignment horizontal="center"/>
    </xf>
    <xf numFmtId="0" fontId="19" fillId="2" borderId="0" xfId="0" applyFont="1" applyFill="1"/>
    <xf numFmtId="164" fontId="5" fillId="2" borderId="0" xfId="0" applyNumberFormat="1" applyFont="1" applyFill="1" applyAlignment="1">
      <alignment horizontal="center"/>
    </xf>
    <xf numFmtId="167" fontId="5" fillId="6" borderId="1" xfId="0" applyNumberFormat="1" applyFont="1" applyFill="1" applyBorder="1" applyAlignment="1">
      <alignment horizontal="center"/>
    </xf>
    <xf numFmtId="167" fontId="8" fillId="5" borderId="1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left"/>
    </xf>
    <xf numFmtId="0" fontId="0" fillId="2" borderId="0" xfId="0" applyFill="1"/>
    <xf numFmtId="0" fontId="21" fillId="0" borderId="1" xfId="0" applyFont="1" applyBorder="1" applyAlignment="1">
      <alignment horizontal="left" wrapText="1"/>
    </xf>
    <xf numFmtId="0" fontId="17" fillId="0" borderId="0" xfId="0" applyFont="1" applyAlignment="1">
      <alignment vertical="center"/>
    </xf>
    <xf numFmtId="167" fontId="32" fillId="0" borderId="0" xfId="0" applyNumberFormat="1" applyFont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4" fillId="7" borderId="25" xfId="0" applyFont="1" applyFill="1" applyBorder="1" applyAlignment="1">
      <alignment horizontal="left" wrapText="1"/>
    </xf>
    <xf numFmtId="0" fontId="32" fillId="0" borderId="8" xfId="0" applyFont="1" applyBorder="1" applyAlignment="1">
      <alignment horizontal="left" vertical="center" wrapText="1"/>
    </xf>
    <xf numFmtId="167" fontId="32" fillId="0" borderId="10" xfId="0" applyNumberFormat="1" applyFont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 wrapText="1"/>
    </xf>
    <xf numFmtId="167" fontId="32" fillId="0" borderId="12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167" fontId="32" fillId="0" borderId="15" xfId="0" applyNumberFormat="1" applyFont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wrapText="1"/>
    </xf>
    <xf numFmtId="167" fontId="14" fillId="2" borderId="1" xfId="0" applyNumberFormat="1" applyFont="1" applyFill="1" applyBorder="1" applyAlignment="1">
      <alignment horizontal="center" vertical="center"/>
    </xf>
    <xf numFmtId="0" fontId="29" fillId="8" borderId="19" xfId="0" applyFont="1" applyFill="1" applyBorder="1" applyAlignment="1">
      <alignment horizontal="left" vertical="center" wrapText="1"/>
    </xf>
    <xf numFmtId="167" fontId="29" fillId="8" borderId="2" xfId="0" applyNumberFormat="1" applyFont="1" applyFill="1" applyBorder="1" applyAlignment="1">
      <alignment horizontal="center" vertical="center"/>
    </xf>
    <xf numFmtId="0" fontId="29" fillId="8" borderId="20" xfId="0" applyFont="1" applyFill="1" applyBorder="1" applyAlignment="1">
      <alignment horizontal="left" vertical="center" wrapText="1"/>
    </xf>
    <xf numFmtId="0" fontId="25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10" fontId="0" fillId="0" borderId="1" xfId="0" applyNumberFormat="1" applyBorder="1" applyAlignment="1">
      <alignment horizontal="center" vertical="center"/>
    </xf>
    <xf numFmtId="0" fontId="6" fillId="6" borderId="3" xfId="0" applyFont="1" applyFill="1" applyBorder="1" applyAlignment="1">
      <alignment horizontal="center"/>
    </xf>
    <xf numFmtId="164" fontId="17" fillId="7" borderId="6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4" fillId="7" borderId="0" xfId="0" applyFont="1" applyFill="1" applyAlignment="1">
      <alignment vertical="center" wrapText="1"/>
    </xf>
    <xf numFmtId="0" fontId="19" fillId="0" borderId="1" xfId="0" applyFont="1" applyBorder="1" applyAlignment="1">
      <alignment horizontal="center"/>
    </xf>
    <xf numFmtId="0" fontId="19" fillId="6" borderId="22" xfId="0" applyFont="1" applyFill="1" applyBorder="1" applyAlignment="1">
      <alignment horizontal="center" vertical="center" wrapText="1"/>
    </xf>
    <xf numFmtId="0" fontId="19" fillId="6" borderId="18" xfId="0" applyFont="1" applyFill="1" applyBorder="1" applyAlignment="1">
      <alignment horizontal="center" vertical="center" wrapText="1"/>
    </xf>
    <xf numFmtId="0" fontId="19" fillId="6" borderId="23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/>
    </xf>
    <xf numFmtId="0" fontId="9" fillId="0" borderId="22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21" fillId="0" borderId="22" xfId="0" applyFont="1" applyBorder="1" applyAlignment="1">
      <alignment horizontal="right" wrapText="1"/>
    </xf>
    <xf numFmtId="0" fontId="21" fillId="0" borderId="18" xfId="0" applyFont="1" applyBorder="1" applyAlignment="1">
      <alignment horizontal="right" wrapText="1"/>
    </xf>
    <xf numFmtId="0" fontId="21" fillId="0" borderId="23" xfId="0" applyFont="1" applyBorder="1" applyAlignment="1">
      <alignment horizontal="right" wrapText="1"/>
    </xf>
    <xf numFmtId="0" fontId="19" fillId="0" borderId="22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23" xfId="0" applyFont="1" applyBorder="1" applyAlignment="1">
      <alignment horizontal="right" vertical="center" wrapText="1"/>
    </xf>
    <xf numFmtId="0" fontId="14" fillId="5" borderId="22" xfId="0" applyFont="1" applyFill="1" applyBorder="1" applyAlignment="1">
      <alignment horizontal="right" vertical="center" wrapText="1"/>
    </xf>
    <xf numFmtId="0" fontId="21" fillId="5" borderId="18" xfId="0" applyFont="1" applyFill="1" applyBorder="1" applyAlignment="1">
      <alignment horizontal="right" vertical="center" wrapText="1"/>
    </xf>
    <xf numFmtId="0" fontId="21" fillId="5" borderId="23" xfId="0" applyFont="1" applyFill="1" applyBorder="1" applyAlignment="1">
      <alignment horizontal="right" vertical="center" wrapText="1"/>
    </xf>
    <xf numFmtId="167" fontId="19" fillId="0" borderId="22" xfId="0" applyNumberFormat="1" applyFont="1" applyBorder="1" applyAlignment="1">
      <alignment horizontal="center" wrapText="1"/>
    </xf>
    <xf numFmtId="167" fontId="19" fillId="0" borderId="23" xfId="0" applyNumberFormat="1" applyFont="1" applyBorder="1" applyAlignment="1">
      <alignment horizontal="center" wrapText="1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24" fillId="5" borderId="22" xfId="0" applyFont="1" applyFill="1" applyBorder="1" applyAlignment="1">
      <alignment horizontal="right" vertical="center" wrapText="1"/>
    </xf>
    <xf numFmtId="0" fontId="24" fillId="5" borderId="18" xfId="0" applyFont="1" applyFill="1" applyBorder="1" applyAlignment="1">
      <alignment horizontal="right" vertical="center" wrapText="1"/>
    </xf>
    <xf numFmtId="0" fontId="24" fillId="5" borderId="23" xfId="0" applyFont="1" applyFill="1" applyBorder="1" applyAlignment="1">
      <alignment horizontal="right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21" fillId="0" borderId="22" xfId="0" applyFont="1" applyBorder="1" applyAlignment="1">
      <alignment horizontal="center" wrapText="1"/>
    </xf>
    <xf numFmtId="0" fontId="21" fillId="0" borderId="18" xfId="0" applyFont="1" applyBorder="1" applyAlignment="1">
      <alignment horizontal="center" wrapText="1"/>
    </xf>
    <xf numFmtId="0" fontId="21" fillId="0" borderId="23" xfId="0" applyFont="1" applyBorder="1" applyAlignment="1">
      <alignment horizontal="center" wrapText="1"/>
    </xf>
    <xf numFmtId="0" fontId="29" fillId="8" borderId="22" xfId="0" applyFont="1" applyFill="1" applyBorder="1" applyAlignment="1">
      <alignment horizontal="left" vertical="center"/>
    </xf>
    <xf numFmtId="0" fontId="29" fillId="8" borderId="18" xfId="0" applyFont="1" applyFill="1" applyBorder="1" applyAlignment="1">
      <alignment horizontal="left" vertical="center"/>
    </xf>
    <xf numFmtId="0" fontId="29" fillId="8" borderId="23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167" fontId="28" fillId="2" borderId="29" xfId="0" applyNumberFormat="1" applyFont="1" applyFill="1" applyBorder="1" applyAlignment="1">
      <alignment horizontal="center" vertical="center"/>
    </xf>
    <xf numFmtId="167" fontId="28" fillId="2" borderId="26" xfId="0" applyNumberFormat="1" applyFont="1" applyFill="1" applyBorder="1" applyAlignment="1">
      <alignment horizontal="center" vertical="center"/>
    </xf>
    <xf numFmtId="167" fontId="28" fillId="2" borderId="28" xfId="0" applyNumberFormat="1" applyFont="1" applyFill="1" applyBorder="1" applyAlignment="1">
      <alignment horizontal="center" vertical="center"/>
    </xf>
    <xf numFmtId="164" fontId="28" fillId="2" borderId="25" xfId="0" applyNumberFormat="1" applyFont="1" applyFill="1" applyBorder="1" applyAlignment="1">
      <alignment horizontal="center" vertical="center"/>
    </xf>
    <xf numFmtId="164" fontId="28" fillId="2" borderId="26" xfId="0" applyNumberFormat="1" applyFont="1" applyFill="1" applyBorder="1" applyAlignment="1">
      <alignment horizontal="center" vertical="center"/>
    </xf>
    <xf numFmtId="164" fontId="28" fillId="2" borderId="28" xfId="0" applyNumberFormat="1" applyFont="1" applyFill="1" applyBorder="1" applyAlignment="1">
      <alignment horizontal="center" vertical="center"/>
    </xf>
    <xf numFmtId="167" fontId="28" fillId="2" borderId="25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left" vertical="center"/>
    </xf>
    <xf numFmtId="0" fontId="8" fillId="3" borderId="39" xfId="0" applyFont="1" applyFill="1" applyBorder="1" applyAlignment="1">
      <alignment horizontal="left" vertical="center"/>
    </xf>
    <xf numFmtId="0" fontId="8" fillId="3" borderId="40" xfId="0" applyFont="1" applyFill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8" fillId="0" borderId="22" xfId="0" applyFont="1" applyBorder="1" applyAlignment="1">
      <alignment horizontal="right" vertical="center" wrapText="1"/>
    </xf>
    <xf numFmtId="0" fontId="18" fillId="0" borderId="18" xfId="0" applyFont="1" applyBorder="1" applyAlignment="1">
      <alignment horizontal="right" vertical="center" wrapText="1"/>
    </xf>
    <xf numFmtId="0" fontId="18" fillId="0" borderId="23" xfId="0" applyFont="1" applyBorder="1" applyAlignment="1">
      <alignment horizontal="right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5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37" xfId="0" applyFont="1" applyFill="1" applyBorder="1" applyAlignment="1">
      <alignment horizontal="center" vertical="center" wrapText="1"/>
    </xf>
    <xf numFmtId="167" fontId="28" fillId="2" borderId="27" xfId="0" applyNumberFormat="1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2"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9D2FD"/>
      <color rgb="FFD1F6FB"/>
      <color rgb="FF80DAEC"/>
      <color rgb="FFFDFD77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A2C51.62E6D8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925284</xdr:colOff>
      <xdr:row>0</xdr:row>
      <xdr:rowOff>2</xdr:rowOff>
    </xdr:from>
    <xdr:to>
      <xdr:col>3</xdr:col>
      <xdr:colOff>1478642</xdr:colOff>
      <xdr:row>0</xdr:row>
      <xdr:rowOff>558542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7DAA676-C0C4-49DF-B1E0-958CBDC46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284" y="2"/>
          <a:ext cx="6340929" cy="558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11"/>
  <sheetViews>
    <sheetView showGridLines="0" topLeftCell="A2" zoomScale="130" zoomScaleNormal="130" workbookViewId="0">
      <selection activeCell="A4" sqref="A4"/>
    </sheetView>
  </sheetViews>
  <sheetFormatPr defaultRowHeight="14.5" x14ac:dyDescent="0.35"/>
  <cols>
    <col min="1" max="1" width="81" customWidth="1"/>
  </cols>
  <sheetData>
    <row r="1" spans="1:1" ht="26.15" customHeight="1" x14ac:dyDescent="0.35">
      <c r="A1" s="7" t="s">
        <v>0</v>
      </c>
    </row>
    <row r="2" spans="1:1" ht="41.15" customHeight="1" x14ac:dyDescent="0.35">
      <c r="A2" s="32" t="s">
        <v>1</v>
      </c>
    </row>
    <row r="3" spans="1:1" ht="43.5" x14ac:dyDescent="0.35">
      <c r="A3" s="13" t="s">
        <v>159</v>
      </c>
    </row>
    <row r="4" spans="1:1" ht="40.5" customHeight="1" x14ac:dyDescent="0.35">
      <c r="A4" s="128" t="s">
        <v>2</v>
      </c>
    </row>
    <row r="5" spans="1:1" ht="34.5" customHeight="1" x14ac:dyDescent="0.35">
      <c r="A5" s="13" t="s">
        <v>3</v>
      </c>
    </row>
    <row r="6" spans="1:1" ht="34.5" customHeight="1" x14ac:dyDescent="0.35">
      <c r="A6" s="32" t="s">
        <v>4</v>
      </c>
    </row>
    <row r="7" spans="1:1" ht="31.5" customHeight="1" x14ac:dyDescent="0.35">
      <c r="A7" s="13" t="s">
        <v>5</v>
      </c>
    </row>
    <row r="8" spans="1:1" ht="42.75" customHeight="1" x14ac:dyDescent="0.35">
      <c r="A8" s="32" t="s">
        <v>6</v>
      </c>
    </row>
    <row r="9" spans="1:1" ht="32.15" customHeight="1" x14ac:dyDescent="0.35">
      <c r="A9" s="13" t="s">
        <v>7</v>
      </c>
    </row>
    <row r="10" spans="1:1" ht="22.5" customHeight="1" x14ac:dyDescent="0.35">
      <c r="A10" s="32" t="s">
        <v>8</v>
      </c>
    </row>
    <row r="11" spans="1:1" ht="59.5" customHeight="1" x14ac:dyDescent="0.35">
      <c r="A11" s="123" t="s">
        <v>162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D1F6FB"/>
  </sheetPr>
  <dimension ref="A1:C13"/>
  <sheetViews>
    <sheetView showGridLines="0" workbookViewId="0">
      <selection activeCell="B2" sqref="B2"/>
    </sheetView>
  </sheetViews>
  <sheetFormatPr defaultRowHeight="14.5" x14ac:dyDescent="0.35"/>
  <cols>
    <col min="1" max="1" width="18.81640625" style="4" customWidth="1"/>
    <col min="2" max="2" width="23.453125" style="4" bestFit="1" customWidth="1"/>
    <col min="3" max="3" width="19.1796875" customWidth="1"/>
  </cols>
  <sheetData>
    <row r="1" spans="1:3" s="1" customFormat="1" x14ac:dyDescent="0.35">
      <c r="A1" s="29" t="s">
        <v>9</v>
      </c>
      <c r="B1" s="30" t="s">
        <v>10</v>
      </c>
      <c r="C1" s="31" t="s">
        <v>11</v>
      </c>
    </row>
    <row r="2" spans="1:3" x14ac:dyDescent="0.35">
      <c r="A2" s="14">
        <v>1</v>
      </c>
      <c r="B2" s="12" t="s">
        <v>12</v>
      </c>
      <c r="C2" s="9" t="s">
        <v>12</v>
      </c>
    </row>
    <row r="3" spans="1:3" x14ac:dyDescent="0.35">
      <c r="A3" s="14">
        <v>2</v>
      </c>
      <c r="B3" s="12" t="s">
        <v>13</v>
      </c>
      <c r="C3" s="9" t="s">
        <v>14</v>
      </c>
    </row>
    <row r="4" spans="1:3" x14ac:dyDescent="0.35">
      <c r="A4" s="14">
        <v>3</v>
      </c>
      <c r="B4" s="12" t="s">
        <v>15</v>
      </c>
      <c r="C4" s="9" t="s">
        <v>16</v>
      </c>
    </row>
    <row r="5" spans="1:3" x14ac:dyDescent="0.35">
      <c r="A5" s="15">
        <v>4</v>
      </c>
      <c r="B5" s="12" t="s">
        <v>17</v>
      </c>
      <c r="C5" s="9" t="s">
        <v>18</v>
      </c>
    </row>
    <row r="6" spans="1:3" x14ac:dyDescent="0.35">
      <c r="A6" s="14">
        <v>5</v>
      </c>
      <c r="B6" s="12" t="s">
        <v>19</v>
      </c>
      <c r="C6" s="9" t="s">
        <v>20</v>
      </c>
    </row>
    <row r="7" spans="1:3" x14ac:dyDescent="0.35">
      <c r="A7" s="14">
        <v>6</v>
      </c>
      <c r="B7" s="12" t="s">
        <v>21</v>
      </c>
      <c r="C7" s="9" t="s">
        <v>22</v>
      </c>
    </row>
    <row r="8" spans="1:3" x14ac:dyDescent="0.35">
      <c r="B8" s="12"/>
      <c r="C8" s="9"/>
    </row>
    <row r="9" spans="1:3" x14ac:dyDescent="0.35">
      <c r="A9" s="14"/>
      <c r="B9" s="12"/>
      <c r="C9" s="9"/>
    </row>
    <row r="10" spans="1:3" x14ac:dyDescent="0.35">
      <c r="A10" s="14"/>
      <c r="B10" s="12"/>
      <c r="C10" s="9"/>
    </row>
    <row r="11" spans="1:3" ht="15" thickBot="1" x14ac:dyDescent="0.4">
      <c r="A11" s="16"/>
      <c r="B11" s="11"/>
      <c r="C11" s="10"/>
    </row>
    <row r="13" spans="1:3" x14ac:dyDescent="0.35">
      <c r="A13"/>
      <c r="B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Q109"/>
  <sheetViews>
    <sheetView showGridLines="0" showWhiteSpace="0" zoomScale="70" zoomScaleNormal="70" workbookViewId="0">
      <selection activeCell="C5" sqref="C5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20.7265625" bestFit="1" customWidth="1"/>
    <col min="6" max="6" width="17.453125" bestFit="1" customWidth="1"/>
    <col min="7" max="7" width="28.453125" customWidth="1"/>
    <col min="8" max="8" width="36.26953125" customWidth="1"/>
    <col min="9" max="9" width="27.81640625" customWidth="1"/>
  </cols>
  <sheetData>
    <row r="1" spans="1:7" ht="49.5" customHeight="1" x14ac:dyDescent="0.35">
      <c r="A1" s="19" t="s">
        <v>23</v>
      </c>
      <c r="B1" s="28" t="str">
        <f>'LISTA PARTNER'!B2</f>
        <v>CAPOFILA</v>
      </c>
      <c r="C1" s="137" t="s">
        <v>24</v>
      </c>
      <c r="D1" s="138"/>
      <c r="E1" s="138"/>
      <c r="F1" s="138"/>
      <c r="G1" s="138"/>
    </row>
    <row r="2" spans="1:7" ht="25.5" customHeight="1" x14ac:dyDescent="0.5">
      <c r="A2" s="135"/>
      <c r="B2" s="136"/>
      <c r="C2" s="136"/>
      <c r="D2" s="136"/>
      <c r="E2" s="136"/>
      <c r="F2" s="136"/>
      <c r="G2" s="136"/>
    </row>
    <row r="3" spans="1:7" ht="32.25" customHeight="1" x14ac:dyDescent="0.4">
      <c r="A3" s="79" t="s">
        <v>25</v>
      </c>
      <c r="B3" s="139"/>
      <c r="C3" s="139"/>
      <c r="D3" s="139"/>
      <c r="E3" s="139"/>
      <c r="F3" s="139"/>
      <c r="G3" s="139"/>
    </row>
    <row r="4" spans="1:7" ht="55.5" x14ac:dyDescent="0.35">
      <c r="A4" s="20" t="s">
        <v>26</v>
      </c>
      <c r="B4" s="21" t="s">
        <v>27</v>
      </c>
      <c r="C4" s="21" t="s">
        <v>28</v>
      </c>
      <c r="D4" s="21" t="s">
        <v>29</v>
      </c>
      <c r="E4" s="21" t="s">
        <v>30</v>
      </c>
      <c r="F4" s="21" t="s">
        <v>31</v>
      </c>
      <c r="G4" s="21" t="s">
        <v>32</v>
      </c>
    </row>
    <row r="5" spans="1:7" ht="18.5" x14ac:dyDescent="0.45">
      <c r="A5" s="62"/>
      <c r="B5" s="22"/>
      <c r="C5" s="83"/>
      <c r="D5" s="18"/>
      <c r="E5" s="18"/>
      <c r="F5" s="91">
        <f>C5*D5</f>
        <v>0</v>
      </c>
      <c r="G5" s="23"/>
    </row>
    <row r="6" spans="1:7" ht="18.5" x14ac:dyDescent="0.45">
      <c r="A6" s="62"/>
      <c r="B6" s="22"/>
      <c r="C6" s="83"/>
      <c r="D6" s="18"/>
      <c r="E6" s="18"/>
      <c r="F6" s="91">
        <f t="shared" ref="F6:F12" si="0">C6*D6</f>
        <v>0</v>
      </c>
      <c r="G6" s="23"/>
    </row>
    <row r="7" spans="1:7" ht="18.5" x14ac:dyDescent="0.45">
      <c r="A7" s="62"/>
      <c r="B7" s="22"/>
      <c r="C7" s="83"/>
      <c r="D7" s="18"/>
      <c r="E7" s="18"/>
      <c r="F7" s="91">
        <f t="shared" si="0"/>
        <v>0</v>
      </c>
      <c r="G7" s="23"/>
    </row>
    <row r="8" spans="1:7" ht="18.5" x14ac:dyDescent="0.45">
      <c r="A8" s="62"/>
      <c r="B8" s="22"/>
      <c r="C8" s="83"/>
      <c r="D8" s="18"/>
      <c r="E8" s="18"/>
      <c r="F8" s="91">
        <f t="shared" si="0"/>
        <v>0</v>
      </c>
      <c r="G8" s="23"/>
    </row>
    <row r="9" spans="1:7" ht="18.5" x14ac:dyDescent="0.45">
      <c r="A9" s="62"/>
      <c r="B9" s="22"/>
      <c r="C9" s="83"/>
      <c r="D9" s="18"/>
      <c r="E9" s="18"/>
      <c r="F9" s="91">
        <f t="shared" si="0"/>
        <v>0</v>
      </c>
      <c r="G9" s="23"/>
    </row>
    <row r="10" spans="1:7" ht="18.5" x14ac:dyDescent="0.45">
      <c r="A10" s="62"/>
      <c r="B10" s="22"/>
      <c r="C10" s="83"/>
      <c r="D10" s="18"/>
      <c r="E10" s="18"/>
      <c r="F10" s="91">
        <f t="shared" si="0"/>
        <v>0</v>
      </c>
      <c r="G10" s="23"/>
    </row>
    <row r="11" spans="1:7" ht="18.5" x14ac:dyDescent="0.45">
      <c r="A11" s="62"/>
      <c r="B11" s="22"/>
      <c r="C11" s="83"/>
      <c r="D11" s="18"/>
      <c r="E11" s="18"/>
      <c r="F11" s="91">
        <f t="shared" si="0"/>
        <v>0</v>
      </c>
      <c r="G11" s="23"/>
    </row>
    <row r="12" spans="1:7" ht="18.5" x14ac:dyDescent="0.45">
      <c r="A12" s="62"/>
      <c r="B12" s="22"/>
      <c r="C12" s="83"/>
      <c r="D12" s="18"/>
      <c r="E12" s="18"/>
      <c r="F12" s="91">
        <f t="shared" si="0"/>
        <v>0</v>
      </c>
      <c r="G12" s="23"/>
    </row>
    <row r="13" spans="1:7" ht="21" x14ac:dyDescent="0.5">
      <c r="A13" s="141" t="s">
        <v>33</v>
      </c>
      <c r="B13" s="142"/>
      <c r="C13" s="142"/>
      <c r="D13" s="142"/>
      <c r="E13" s="143"/>
      <c r="F13" s="92">
        <f>SUM(F5:F12)</f>
        <v>0</v>
      </c>
      <c r="G13" s="23"/>
    </row>
    <row r="14" spans="1:7" ht="11.25" customHeight="1" x14ac:dyDescent="0.5">
      <c r="A14" s="85"/>
      <c r="B14" s="86"/>
      <c r="C14" s="87"/>
      <c r="D14" s="87"/>
      <c r="E14" s="87"/>
      <c r="F14" s="89"/>
      <c r="G14" s="88"/>
    </row>
    <row r="15" spans="1:7" ht="37" x14ac:dyDescent="0.45">
      <c r="A15" s="20" t="s">
        <v>34</v>
      </c>
      <c r="B15" s="21" t="s">
        <v>27</v>
      </c>
      <c r="C15" s="130" t="s">
        <v>35</v>
      </c>
      <c r="D15" s="132"/>
      <c r="E15" s="21" t="s">
        <v>30</v>
      </c>
      <c r="F15" s="21" t="s">
        <v>31</v>
      </c>
      <c r="G15" s="23"/>
    </row>
    <row r="16" spans="1:7" ht="18.5" x14ac:dyDescent="0.45">
      <c r="A16" s="103"/>
      <c r="B16" s="22"/>
      <c r="C16" s="153"/>
      <c r="D16" s="154"/>
      <c r="E16" s="18"/>
      <c r="F16" s="91">
        <f>C16</f>
        <v>0</v>
      </c>
      <c r="G16" s="23"/>
    </row>
    <row r="17" spans="1:8" ht="18.5" x14ac:dyDescent="0.45">
      <c r="A17" s="103"/>
      <c r="B17" s="22"/>
      <c r="C17" s="153"/>
      <c r="D17" s="154"/>
      <c r="E17" s="90"/>
      <c r="F17" s="91">
        <f t="shared" ref="F17:F22" si="1">C17</f>
        <v>0</v>
      </c>
      <c r="G17" s="23"/>
    </row>
    <row r="18" spans="1:8" ht="18.5" x14ac:dyDescent="0.45">
      <c r="A18" s="103"/>
      <c r="B18" s="22"/>
      <c r="C18" s="153"/>
      <c r="D18" s="154"/>
      <c r="E18" s="90"/>
      <c r="F18" s="91">
        <f t="shared" si="1"/>
        <v>0</v>
      </c>
      <c r="G18" s="23"/>
    </row>
    <row r="19" spans="1:8" ht="18.5" x14ac:dyDescent="0.45">
      <c r="A19" s="103"/>
      <c r="B19" s="22"/>
      <c r="C19" s="153"/>
      <c r="D19" s="154"/>
      <c r="E19" s="90"/>
      <c r="F19" s="91">
        <f t="shared" si="1"/>
        <v>0</v>
      </c>
      <c r="G19" s="23"/>
    </row>
    <row r="20" spans="1:8" ht="18.5" x14ac:dyDescent="0.45">
      <c r="A20" s="103"/>
      <c r="B20" s="22"/>
      <c r="C20" s="153"/>
      <c r="D20" s="154"/>
      <c r="E20" s="90"/>
      <c r="F20" s="91">
        <f t="shared" si="1"/>
        <v>0</v>
      </c>
      <c r="G20" s="23"/>
    </row>
    <row r="21" spans="1:8" ht="18.5" x14ac:dyDescent="0.45">
      <c r="A21" s="103"/>
      <c r="B21" s="22"/>
      <c r="C21" s="153"/>
      <c r="D21" s="154"/>
      <c r="E21" s="90"/>
      <c r="F21" s="91">
        <f t="shared" si="1"/>
        <v>0</v>
      </c>
      <c r="G21" s="23"/>
    </row>
    <row r="22" spans="1:8" ht="18.5" x14ac:dyDescent="0.45">
      <c r="A22" s="103"/>
      <c r="B22" s="22"/>
      <c r="C22" s="153"/>
      <c r="D22" s="154"/>
      <c r="E22" s="90"/>
      <c r="F22" s="91">
        <f t="shared" si="1"/>
        <v>0</v>
      </c>
      <c r="G22" s="23"/>
    </row>
    <row r="23" spans="1:8" ht="26.25" customHeight="1" x14ac:dyDescent="0.5">
      <c r="A23" s="147" t="s">
        <v>36</v>
      </c>
      <c r="B23" s="148"/>
      <c r="C23" s="148"/>
      <c r="D23" s="148"/>
      <c r="E23" s="149"/>
      <c r="F23" s="92">
        <f>SUM(F16:F22)</f>
        <v>0</v>
      </c>
      <c r="G23" s="23"/>
    </row>
    <row r="24" spans="1:8" ht="14.25" customHeight="1" x14ac:dyDescent="0.5">
      <c r="A24" s="85"/>
      <c r="B24" s="86"/>
      <c r="C24" s="87"/>
      <c r="D24" s="87"/>
      <c r="E24" s="87"/>
      <c r="F24" s="89"/>
      <c r="G24" s="88"/>
    </row>
    <row r="25" spans="1:8" s="8" customFormat="1" ht="55.5" x14ac:dyDescent="0.35">
      <c r="A25" s="20" t="s">
        <v>37</v>
      </c>
      <c r="B25" s="21" t="s">
        <v>27</v>
      </c>
      <c r="C25" s="21" t="s">
        <v>38</v>
      </c>
      <c r="D25" s="21" t="s">
        <v>29</v>
      </c>
      <c r="E25" s="21" t="s">
        <v>30</v>
      </c>
      <c r="F25" s="21" t="s">
        <v>31</v>
      </c>
      <c r="G25" s="21" t="s">
        <v>32</v>
      </c>
      <c r="H25" s="104" t="s">
        <v>39</v>
      </c>
    </row>
    <row r="26" spans="1:8" ht="18.5" x14ac:dyDescent="0.45">
      <c r="A26" s="62"/>
      <c r="B26" s="22"/>
      <c r="C26" s="18"/>
      <c r="D26" s="18"/>
      <c r="E26" s="18"/>
      <c r="F26" s="91">
        <f>C26*D26</f>
        <v>0</v>
      </c>
      <c r="G26" s="23"/>
    </row>
    <row r="27" spans="1:8" ht="18.5" x14ac:dyDescent="0.45">
      <c r="A27" s="62"/>
      <c r="B27" s="22"/>
      <c r="C27" s="18"/>
      <c r="D27" s="18"/>
      <c r="E27" s="18"/>
      <c r="F27" s="91">
        <f t="shared" ref="F27:F33" si="2">C27*D27</f>
        <v>0</v>
      </c>
      <c r="G27" s="23"/>
    </row>
    <row r="28" spans="1:8" ht="18.5" x14ac:dyDescent="0.45">
      <c r="A28" s="62"/>
      <c r="B28" s="22"/>
      <c r="C28" s="18"/>
      <c r="D28" s="18"/>
      <c r="E28" s="18"/>
      <c r="F28" s="91">
        <f t="shared" si="2"/>
        <v>0</v>
      </c>
      <c r="G28" s="23"/>
    </row>
    <row r="29" spans="1:8" ht="18.5" x14ac:dyDescent="0.45">
      <c r="A29" s="62"/>
      <c r="B29" s="22"/>
      <c r="C29" s="18"/>
      <c r="D29" s="18"/>
      <c r="E29" s="18"/>
      <c r="F29" s="91">
        <f t="shared" si="2"/>
        <v>0</v>
      </c>
      <c r="G29" s="23"/>
    </row>
    <row r="30" spans="1:8" ht="18.5" x14ac:dyDescent="0.45">
      <c r="A30" s="62"/>
      <c r="B30" s="22"/>
      <c r="C30" s="18"/>
      <c r="D30" s="18"/>
      <c r="E30" s="18"/>
      <c r="F30" s="91">
        <f t="shared" si="2"/>
        <v>0</v>
      </c>
      <c r="G30" s="23"/>
    </row>
    <row r="31" spans="1:8" ht="18.5" x14ac:dyDescent="0.45">
      <c r="A31" s="62"/>
      <c r="B31" s="22"/>
      <c r="C31" s="18"/>
      <c r="D31" s="18"/>
      <c r="E31" s="18"/>
      <c r="F31" s="91">
        <f t="shared" si="2"/>
        <v>0</v>
      </c>
      <c r="G31" s="23"/>
    </row>
    <row r="32" spans="1:8" ht="18.5" x14ac:dyDescent="0.45">
      <c r="A32" s="62"/>
      <c r="B32" s="22"/>
      <c r="C32" s="18"/>
      <c r="D32" s="18"/>
      <c r="E32" s="18"/>
      <c r="F32" s="91">
        <f t="shared" si="2"/>
        <v>0</v>
      </c>
      <c r="G32" s="23"/>
    </row>
    <row r="33" spans="1:17" ht="18.5" x14ac:dyDescent="0.45">
      <c r="A33" s="62"/>
      <c r="B33" s="22"/>
      <c r="C33" s="18"/>
      <c r="D33" s="18"/>
      <c r="E33" s="18"/>
      <c r="F33" s="91">
        <f t="shared" si="2"/>
        <v>0</v>
      </c>
      <c r="G33" s="23"/>
    </row>
    <row r="34" spans="1:17" ht="24.75" customHeight="1" x14ac:dyDescent="0.5">
      <c r="A34" s="147" t="s">
        <v>40</v>
      </c>
      <c r="B34" s="148"/>
      <c r="C34" s="148"/>
      <c r="D34" s="148"/>
      <c r="E34" s="149"/>
      <c r="F34" s="92">
        <f>SUM(F26:F33)</f>
        <v>0</v>
      </c>
      <c r="G34" s="23"/>
    </row>
    <row r="35" spans="1:17" ht="14.25" customHeight="1" x14ac:dyDescent="0.5">
      <c r="A35" s="93"/>
      <c r="B35" s="94"/>
      <c r="C35" s="95"/>
      <c r="D35" s="95"/>
      <c r="E35" s="95"/>
      <c r="F35" s="96"/>
      <c r="G35" s="97"/>
    </row>
    <row r="36" spans="1:17" s="8" customFormat="1" ht="55.5" x14ac:dyDescent="0.35">
      <c r="A36" s="20" t="s">
        <v>41</v>
      </c>
      <c r="B36" s="21" t="s">
        <v>27</v>
      </c>
      <c r="C36" s="21" t="s">
        <v>28</v>
      </c>
      <c r="D36" s="21" t="s">
        <v>29</v>
      </c>
      <c r="E36" s="21" t="s">
        <v>30</v>
      </c>
      <c r="F36" s="21" t="s">
        <v>31</v>
      </c>
      <c r="G36" s="21" t="s">
        <v>32</v>
      </c>
    </row>
    <row r="37" spans="1:17" s="8" customFormat="1" ht="18.5" x14ac:dyDescent="0.45">
      <c r="A37" s="64"/>
      <c r="B37" s="65"/>
      <c r="C37" s="25">
        <v>52</v>
      </c>
      <c r="D37" s="65"/>
      <c r="E37" s="65"/>
      <c r="F37" s="91">
        <f>C37*D37</f>
        <v>0</v>
      </c>
      <c r="G37" s="65"/>
    </row>
    <row r="38" spans="1:17" s="8" customFormat="1" ht="18.5" x14ac:dyDescent="0.45">
      <c r="A38" s="64"/>
      <c r="B38" s="65"/>
      <c r="C38" s="25">
        <v>52</v>
      </c>
      <c r="D38" s="65"/>
      <c r="E38" s="65"/>
      <c r="F38" s="91">
        <f t="shared" ref="F38:F40" si="3">C38*D38</f>
        <v>0</v>
      </c>
      <c r="G38" s="65"/>
    </row>
    <row r="39" spans="1:17" s="8" customFormat="1" ht="18.5" x14ac:dyDescent="0.45">
      <c r="A39" s="64"/>
      <c r="B39" s="65"/>
      <c r="C39" s="25">
        <v>52</v>
      </c>
      <c r="D39" s="65"/>
      <c r="E39" s="65"/>
      <c r="F39" s="91">
        <f t="shared" si="3"/>
        <v>0</v>
      </c>
      <c r="G39" s="65"/>
    </row>
    <row r="40" spans="1:17" s="8" customFormat="1" ht="18.5" x14ac:dyDescent="0.45">
      <c r="A40" s="64"/>
      <c r="B40" s="65"/>
      <c r="C40" s="25">
        <v>52</v>
      </c>
      <c r="D40" s="65"/>
      <c r="E40" s="65"/>
      <c r="F40" s="91">
        <f t="shared" si="3"/>
        <v>0</v>
      </c>
      <c r="G40" s="65"/>
    </row>
    <row r="41" spans="1:17" ht="21" x14ac:dyDescent="0.5">
      <c r="A41" s="24"/>
      <c r="B41" s="22"/>
      <c r="C41" s="25">
        <v>52</v>
      </c>
      <c r="D41" s="18"/>
      <c r="E41" s="18"/>
      <c r="F41" s="91">
        <f>C41*D41</f>
        <v>0</v>
      </c>
      <c r="G41" s="23"/>
      <c r="Q41" s="84"/>
    </row>
    <row r="42" spans="1:17" ht="18.5" x14ac:dyDescent="0.45">
      <c r="A42" s="141" t="s">
        <v>42</v>
      </c>
      <c r="B42" s="142"/>
      <c r="C42" s="142"/>
      <c r="D42" s="142"/>
      <c r="E42" s="143"/>
      <c r="F42" s="99">
        <f>SUM(F37:F41)</f>
        <v>0</v>
      </c>
      <c r="G42" s="23"/>
    </row>
    <row r="43" spans="1:17" ht="18.5" x14ac:dyDescent="0.45">
      <c r="A43" s="93"/>
      <c r="B43" s="93"/>
      <c r="C43" s="93"/>
      <c r="D43" s="93"/>
      <c r="E43" s="93"/>
      <c r="F43" s="98"/>
      <c r="G43" s="97"/>
    </row>
    <row r="44" spans="1:17" ht="44.25" customHeight="1" x14ac:dyDescent="0.45">
      <c r="A44" s="150" t="s">
        <v>43</v>
      </c>
      <c r="B44" s="151"/>
      <c r="C44" s="151"/>
      <c r="D44" s="151"/>
      <c r="E44" s="152"/>
      <c r="F44" s="100">
        <f>F13+F23+F34+F42</f>
        <v>0</v>
      </c>
      <c r="G44" s="26"/>
    </row>
    <row r="45" spans="1:17" ht="25.5" customHeight="1" x14ac:dyDescent="0.35">
      <c r="A45" s="160"/>
      <c r="B45" s="161"/>
      <c r="C45" s="161"/>
      <c r="D45" s="161"/>
      <c r="E45" s="161"/>
      <c r="F45" s="161"/>
      <c r="G45" s="162"/>
    </row>
    <row r="46" spans="1:17" ht="34.5" customHeight="1" x14ac:dyDescent="0.35">
      <c r="A46" s="79" t="s">
        <v>44</v>
      </c>
      <c r="B46" s="163"/>
      <c r="C46" s="164"/>
      <c r="D46" s="164"/>
      <c r="E46" s="164"/>
      <c r="F46" s="164"/>
      <c r="G46" s="165"/>
    </row>
    <row r="47" spans="1:17" ht="42" customHeight="1" x14ac:dyDescent="0.35">
      <c r="A47" s="20" t="s">
        <v>45</v>
      </c>
      <c r="B47" s="21" t="s">
        <v>27</v>
      </c>
      <c r="C47" s="133" t="s">
        <v>46</v>
      </c>
      <c r="D47" s="133"/>
      <c r="E47" s="21" t="s">
        <v>47</v>
      </c>
      <c r="F47" s="133" t="s">
        <v>32</v>
      </c>
      <c r="G47" s="133"/>
    </row>
    <row r="48" spans="1:17" ht="18.5" x14ac:dyDescent="0.45">
      <c r="A48" s="22"/>
      <c r="B48" s="23"/>
      <c r="C48" s="140"/>
      <c r="D48" s="140"/>
      <c r="E48" s="91">
        <v>0</v>
      </c>
      <c r="F48" s="129"/>
      <c r="G48" s="129"/>
    </row>
    <row r="49" spans="1:7" ht="18.5" x14ac:dyDescent="0.45">
      <c r="A49" s="22"/>
      <c r="B49" s="23"/>
      <c r="C49" s="140"/>
      <c r="D49" s="140"/>
      <c r="E49" s="91">
        <v>0</v>
      </c>
      <c r="F49" s="129"/>
      <c r="G49" s="129"/>
    </row>
    <row r="50" spans="1:7" ht="18.5" x14ac:dyDescent="0.45">
      <c r="A50" s="22"/>
      <c r="B50" s="23"/>
      <c r="C50" s="140"/>
      <c r="D50" s="140"/>
      <c r="E50" s="91">
        <v>0</v>
      </c>
      <c r="F50" s="129"/>
      <c r="G50" s="129"/>
    </row>
    <row r="51" spans="1:7" ht="18.5" x14ac:dyDescent="0.45">
      <c r="A51" s="22"/>
      <c r="B51" s="23"/>
      <c r="C51" s="140"/>
      <c r="D51" s="140"/>
      <c r="E51" s="91">
        <v>0</v>
      </c>
      <c r="F51" s="129"/>
      <c r="G51" s="129"/>
    </row>
    <row r="52" spans="1:7" ht="18.5" x14ac:dyDescent="0.45">
      <c r="A52" s="22"/>
      <c r="B52" s="23"/>
      <c r="C52" s="140"/>
      <c r="D52" s="140"/>
      <c r="E52" s="91">
        <v>0</v>
      </c>
      <c r="F52" s="129"/>
      <c r="G52" s="129"/>
    </row>
    <row r="53" spans="1:7" ht="18.5" x14ac:dyDescent="0.45">
      <c r="A53" s="22"/>
      <c r="B53" s="23"/>
      <c r="C53" s="140"/>
      <c r="D53" s="140"/>
      <c r="E53" s="91">
        <v>0</v>
      </c>
      <c r="F53" s="129"/>
      <c r="G53" s="129"/>
    </row>
    <row r="54" spans="1:7" ht="18.5" x14ac:dyDescent="0.45">
      <c r="A54" s="22"/>
      <c r="B54" s="23"/>
      <c r="C54" s="140"/>
      <c r="D54" s="140"/>
      <c r="E54" s="91">
        <v>0</v>
      </c>
      <c r="F54" s="129"/>
      <c r="G54" s="129"/>
    </row>
    <row r="55" spans="1:7" ht="18.5" x14ac:dyDescent="0.45">
      <c r="A55" s="22"/>
      <c r="B55" s="23"/>
      <c r="C55" s="140"/>
      <c r="D55" s="140"/>
      <c r="E55" s="91">
        <v>0</v>
      </c>
      <c r="F55" s="129"/>
      <c r="G55" s="129"/>
    </row>
    <row r="56" spans="1:7" ht="18.5" x14ac:dyDescent="0.45">
      <c r="A56" s="141" t="s">
        <v>48</v>
      </c>
      <c r="B56" s="142"/>
      <c r="C56" s="142"/>
      <c r="D56" s="143"/>
      <c r="E56" s="99">
        <f>SUM(E48:E55)</f>
        <v>0</v>
      </c>
      <c r="F56" s="129"/>
      <c r="G56" s="129"/>
    </row>
    <row r="57" spans="1:7" ht="12" customHeight="1" x14ac:dyDescent="0.45">
      <c r="A57" s="166"/>
      <c r="B57" s="167"/>
      <c r="C57" s="167"/>
      <c r="D57" s="167"/>
      <c r="E57" s="167"/>
      <c r="F57" s="167"/>
      <c r="G57" s="168"/>
    </row>
    <row r="58" spans="1:7" ht="18.5" x14ac:dyDescent="0.35">
      <c r="A58" s="20" t="s">
        <v>49</v>
      </c>
      <c r="B58" s="130" t="s">
        <v>46</v>
      </c>
      <c r="C58" s="131"/>
      <c r="D58" s="132"/>
      <c r="E58" s="21" t="s">
        <v>47</v>
      </c>
      <c r="F58" s="133" t="s">
        <v>32</v>
      </c>
      <c r="G58" s="133"/>
    </row>
    <row r="59" spans="1:7" ht="18.5" x14ac:dyDescent="0.45">
      <c r="A59" s="23"/>
      <c r="B59" s="144"/>
      <c r="C59" s="145"/>
      <c r="D59" s="146"/>
      <c r="E59" s="91">
        <v>0</v>
      </c>
      <c r="F59" s="129"/>
      <c r="G59" s="129"/>
    </row>
    <row r="60" spans="1:7" ht="18.5" x14ac:dyDescent="0.45">
      <c r="A60" s="23"/>
      <c r="B60" s="144"/>
      <c r="C60" s="145"/>
      <c r="D60" s="146"/>
      <c r="E60" s="91">
        <v>0</v>
      </c>
      <c r="F60" s="129"/>
      <c r="G60" s="129"/>
    </row>
    <row r="61" spans="1:7" ht="18.5" x14ac:dyDescent="0.45">
      <c r="A61" s="23"/>
      <c r="B61" s="144"/>
      <c r="C61" s="145"/>
      <c r="D61" s="146"/>
      <c r="E61" s="91">
        <v>0</v>
      </c>
      <c r="F61" s="129"/>
      <c r="G61" s="129"/>
    </row>
    <row r="62" spans="1:7" ht="18.5" x14ac:dyDescent="0.45">
      <c r="A62" s="23"/>
      <c r="B62" s="144"/>
      <c r="C62" s="145"/>
      <c r="D62" s="146"/>
      <c r="E62" s="91">
        <v>0</v>
      </c>
      <c r="F62" s="129"/>
      <c r="G62" s="129"/>
    </row>
    <row r="63" spans="1:7" ht="18.5" x14ac:dyDescent="0.45">
      <c r="A63" s="23"/>
      <c r="B63" s="144"/>
      <c r="C63" s="145"/>
      <c r="D63" s="146"/>
      <c r="E63" s="91">
        <v>0</v>
      </c>
      <c r="F63" s="129"/>
      <c r="G63" s="129"/>
    </row>
    <row r="64" spans="1:7" ht="18.5" x14ac:dyDescent="0.45">
      <c r="A64" s="23"/>
      <c r="B64" s="144"/>
      <c r="C64" s="145"/>
      <c r="D64" s="146"/>
      <c r="E64" s="91">
        <v>0</v>
      </c>
      <c r="F64" s="129"/>
      <c r="G64" s="129"/>
    </row>
    <row r="65" spans="1:7" ht="18.5" x14ac:dyDescent="0.45">
      <c r="A65" s="23"/>
      <c r="B65" s="144"/>
      <c r="C65" s="145"/>
      <c r="D65" s="146"/>
      <c r="E65" s="91">
        <v>0</v>
      </c>
      <c r="F65" s="129"/>
      <c r="G65" s="129"/>
    </row>
    <row r="66" spans="1:7" ht="18.5" x14ac:dyDescent="0.45">
      <c r="A66" s="23"/>
      <c r="B66" s="144"/>
      <c r="C66" s="145"/>
      <c r="D66" s="146"/>
      <c r="E66" s="91">
        <v>0</v>
      </c>
      <c r="F66" s="129"/>
      <c r="G66" s="129"/>
    </row>
    <row r="67" spans="1:7" ht="18.5" x14ac:dyDescent="0.45">
      <c r="A67" s="141" t="s">
        <v>152</v>
      </c>
      <c r="B67" s="142"/>
      <c r="C67" s="142"/>
      <c r="D67" s="143"/>
      <c r="E67" s="99">
        <f>SUM(E59:E66)</f>
        <v>0</v>
      </c>
      <c r="F67" s="129"/>
      <c r="G67" s="129"/>
    </row>
    <row r="68" spans="1:7" ht="14.15" customHeight="1" x14ac:dyDescent="0.45">
      <c r="A68" s="166"/>
      <c r="B68" s="167"/>
      <c r="C68" s="167"/>
      <c r="D68" s="167"/>
      <c r="E68" s="167"/>
      <c r="F68" s="167"/>
      <c r="G68" s="168"/>
    </row>
    <row r="69" spans="1:7" ht="37" x14ac:dyDescent="0.45">
      <c r="A69" s="27" t="s">
        <v>50</v>
      </c>
      <c r="B69" s="130" t="s">
        <v>46</v>
      </c>
      <c r="C69" s="131"/>
      <c r="D69" s="132"/>
      <c r="E69" s="21" t="s">
        <v>47</v>
      </c>
      <c r="F69" s="133" t="s">
        <v>32</v>
      </c>
      <c r="G69" s="133"/>
    </row>
    <row r="70" spans="1:7" ht="18.5" x14ac:dyDescent="0.45">
      <c r="A70" s="23"/>
      <c r="B70" s="144"/>
      <c r="C70" s="145"/>
      <c r="D70" s="146"/>
      <c r="E70" s="91">
        <v>0</v>
      </c>
      <c r="F70" s="134"/>
      <c r="G70" s="134"/>
    </row>
    <row r="71" spans="1:7" ht="18.5" x14ac:dyDescent="0.45">
      <c r="A71" s="23"/>
      <c r="B71" s="144"/>
      <c r="C71" s="145"/>
      <c r="D71" s="146"/>
      <c r="E71" s="91">
        <v>0</v>
      </c>
      <c r="F71" s="129"/>
      <c r="G71" s="129"/>
    </row>
    <row r="72" spans="1:7" ht="18.5" x14ac:dyDescent="0.45">
      <c r="A72" s="23"/>
      <c r="B72" s="144"/>
      <c r="C72" s="145"/>
      <c r="D72" s="146"/>
      <c r="E72" s="91">
        <v>0</v>
      </c>
      <c r="F72" s="129"/>
      <c r="G72" s="129"/>
    </row>
    <row r="73" spans="1:7" ht="18.5" x14ac:dyDescent="0.45">
      <c r="A73" s="23"/>
      <c r="B73" s="144"/>
      <c r="C73" s="145"/>
      <c r="D73" s="146"/>
      <c r="E73" s="91">
        <v>0</v>
      </c>
      <c r="F73" s="129"/>
      <c r="G73" s="129"/>
    </row>
    <row r="74" spans="1:7" ht="18.5" x14ac:dyDescent="0.45">
      <c r="A74" s="23"/>
      <c r="B74" s="144"/>
      <c r="C74" s="145"/>
      <c r="D74" s="146"/>
      <c r="E74" s="91">
        <v>0</v>
      </c>
      <c r="F74" s="129"/>
      <c r="G74" s="129"/>
    </row>
    <row r="75" spans="1:7" ht="18.5" x14ac:dyDescent="0.45">
      <c r="A75" s="23"/>
      <c r="B75" s="144"/>
      <c r="C75" s="145"/>
      <c r="D75" s="146"/>
      <c r="E75" s="91">
        <v>0</v>
      </c>
      <c r="F75" s="129"/>
      <c r="G75" s="129"/>
    </row>
    <row r="76" spans="1:7" ht="18.5" x14ac:dyDescent="0.45">
      <c r="A76" s="141" t="s">
        <v>51</v>
      </c>
      <c r="B76" s="142"/>
      <c r="C76" s="142"/>
      <c r="D76" s="143"/>
      <c r="E76" s="99">
        <f>SUM(E70:E75)</f>
        <v>0</v>
      </c>
      <c r="F76" s="129"/>
      <c r="G76" s="129"/>
    </row>
    <row r="77" spans="1:7" ht="13" customHeight="1" x14ac:dyDescent="0.45">
      <c r="A77" s="166"/>
      <c r="B77" s="167"/>
      <c r="C77" s="167"/>
      <c r="D77" s="167"/>
      <c r="E77" s="167"/>
      <c r="F77" s="167"/>
      <c r="G77" s="168"/>
    </row>
    <row r="78" spans="1:7" ht="18.5" x14ac:dyDescent="0.35">
      <c r="A78" s="20" t="s">
        <v>52</v>
      </c>
      <c r="B78" s="130" t="s">
        <v>53</v>
      </c>
      <c r="C78" s="131"/>
      <c r="D78" s="132"/>
      <c r="E78" s="21" t="s">
        <v>47</v>
      </c>
      <c r="F78" s="133" t="s">
        <v>32</v>
      </c>
      <c r="G78" s="133"/>
    </row>
    <row r="79" spans="1:7" ht="18.5" x14ac:dyDescent="0.45">
      <c r="A79" s="23"/>
      <c r="B79" s="144"/>
      <c r="C79" s="145"/>
      <c r="D79" s="146"/>
      <c r="E79" s="91">
        <v>0</v>
      </c>
      <c r="F79" s="134"/>
      <c r="G79" s="134"/>
    </row>
    <row r="80" spans="1:7" ht="18.5" x14ac:dyDescent="0.45">
      <c r="A80" s="23"/>
      <c r="B80" s="144"/>
      <c r="C80" s="145"/>
      <c r="D80" s="146"/>
      <c r="E80" s="91">
        <v>0</v>
      </c>
      <c r="F80" s="129"/>
      <c r="G80" s="129"/>
    </row>
    <row r="81" spans="1:7" ht="18.5" x14ac:dyDescent="0.45">
      <c r="A81" s="23"/>
      <c r="B81" s="144"/>
      <c r="C81" s="145"/>
      <c r="D81" s="146"/>
      <c r="E81" s="91">
        <v>0</v>
      </c>
      <c r="F81" s="129"/>
      <c r="G81" s="129"/>
    </row>
    <row r="82" spans="1:7" ht="18.5" x14ac:dyDescent="0.45">
      <c r="A82" s="23"/>
      <c r="B82" s="144"/>
      <c r="C82" s="145"/>
      <c r="D82" s="146"/>
      <c r="E82" s="91">
        <v>0</v>
      </c>
      <c r="F82" s="129"/>
      <c r="G82" s="129"/>
    </row>
    <row r="83" spans="1:7" ht="18.5" x14ac:dyDescent="0.45">
      <c r="A83" s="23"/>
      <c r="B83" s="144"/>
      <c r="C83" s="145"/>
      <c r="D83" s="146"/>
      <c r="E83" s="91">
        <v>0</v>
      </c>
      <c r="F83" s="129"/>
      <c r="G83" s="129"/>
    </row>
    <row r="84" spans="1:7" ht="18.5" x14ac:dyDescent="0.45">
      <c r="A84" s="23"/>
      <c r="B84" s="144"/>
      <c r="C84" s="145"/>
      <c r="D84" s="146"/>
      <c r="E84" s="91">
        <v>0</v>
      </c>
      <c r="F84" s="129"/>
      <c r="G84" s="129"/>
    </row>
    <row r="85" spans="1:7" ht="21.75" customHeight="1" x14ac:dyDescent="0.45">
      <c r="A85" s="141" t="s">
        <v>153</v>
      </c>
      <c r="B85" s="142"/>
      <c r="C85" s="142"/>
      <c r="D85" s="143"/>
      <c r="E85" s="99">
        <f>SUM(E79:E84)</f>
        <v>0</v>
      </c>
      <c r="F85" s="129"/>
      <c r="G85" s="129"/>
    </row>
    <row r="86" spans="1:7" ht="18" customHeight="1" x14ac:dyDescent="0.45">
      <c r="A86" s="166"/>
      <c r="B86" s="167"/>
      <c r="C86" s="167"/>
      <c r="D86" s="167"/>
      <c r="E86" s="167"/>
      <c r="F86" s="167"/>
      <c r="G86" s="168"/>
    </row>
    <row r="87" spans="1:7" ht="46" customHeight="1" x14ac:dyDescent="0.35">
      <c r="A87" s="20" t="s">
        <v>55</v>
      </c>
      <c r="B87" s="130" t="s">
        <v>46</v>
      </c>
      <c r="C87" s="131"/>
      <c r="D87" s="132"/>
      <c r="E87" s="21" t="s">
        <v>47</v>
      </c>
      <c r="F87" s="133" t="s">
        <v>32</v>
      </c>
      <c r="G87" s="133"/>
    </row>
    <row r="88" spans="1:7" ht="19" customHeight="1" x14ac:dyDescent="0.45">
      <c r="A88" s="23"/>
      <c r="B88" s="144"/>
      <c r="C88" s="145"/>
      <c r="D88" s="146"/>
      <c r="E88" s="91">
        <v>0</v>
      </c>
      <c r="F88" s="134"/>
      <c r="G88" s="134"/>
    </row>
    <row r="89" spans="1:7" ht="19" customHeight="1" x14ac:dyDescent="0.45">
      <c r="A89" s="23"/>
      <c r="B89" s="144"/>
      <c r="C89" s="145"/>
      <c r="D89" s="146"/>
      <c r="E89" s="91">
        <v>0</v>
      </c>
      <c r="F89" s="129"/>
      <c r="G89" s="129"/>
    </row>
    <row r="90" spans="1:7" ht="19" customHeight="1" x14ac:dyDescent="0.45">
      <c r="A90" s="23"/>
      <c r="B90" s="144"/>
      <c r="C90" s="145"/>
      <c r="D90" s="146"/>
      <c r="E90" s="91">
        <v>0</v>
      </c>
      <c r="F90" s="129"/>
      <c r="G90" s="129"/>
    </row>
    <row r="91" spans="1:7" ht="19" customHeight="1" x14ac:dyDescent="0.45">
      <c r="A91" s="23"/>
      <c r="B91" s="144"/>
      <c r="C91" s="145"/>
      <c r="D91" s="146"/>
      <c r="E91" s="91">
        <v>0</v>
      </c>
      <c r="F91" s="129"/>
      <c r="G91" s="129"/>
    </row>
    <row r="92" spans="1:7" ht="19" customHeight="1" x14ac:dyDescent="0.45">
      <c r="A92" s="23"/>
      <c r="B92" s="144"/>
      <c r="C92" s="145"/>
      <c r="D92" s="146"/>
      <c r="E92" s="91">
        <v>0</v>
      </c>
      <c r="F92" s="129"/>
      <c r="G92" s="129"/>
    </row>
    <row r="93" spans="1:7" ht="19" customHeight="1" x14ac:dyDescent="0.45">
      <c r="A93" s="23"/>
      <c r="B93" s="144"/>
      <c r="C93" s="145"/>
      <c r="D93" s="146"/>
      <c r="E93" s="91">
        <v>0</v>
      </c>
      <c r="F93" s="129"/>
      <c r="G93" s="129"/>
    </row>
    <row r="94" spans="1:7" ht="19" customHeight="1" x14ac:dyDescent="0.45">
      <c r="A94" s="141" t="s">
        <v>154</v>
      </c>
      <c r="B94" s="142"/>
      <c r="C94" s="142"/>
      <c r="D94" s="143"/>
      <c r="E94" s="99">
        <f>SUM(E88:E93)</f>
        <v>0</v>
      </c>
      <c r="F94" s="129"/>
      <c r="G94" s="129"/>
    </row>
    <row r="95" spans="1:7" ht="19" customHeight="1" x14ac:dyDescent="0.45">
      <c r="A95" s="166"/>
      <c r="B95" s="167"/>
      <c r="C95" s="167"/>
      <c r="D95" s="167"/>
      <c r="E95" s="167"/>
      <c r="F95" s="167"/>
      <c r="G95" s="168"/>
    </row>
    <row r="96" spans="1:7" ht="64.5" customHeight="1" x14ac:dyDescent="0.35">
      <c r="A96" s="20" t="s">
        <v>57</v>
      </c>
      <c r="B96" s="130" t="s">
        <v>46</v>
      </c>
      <c r="C96" s="131"/>
      <c r="D96" s="132"/>
      <c r="E96" s="21" t="s">
        <v>47</v>
      </c>
      <c r="F96" s="133" t="s">
        <v>32</v>
      </c>
      <c r="G96" s="133"/>
    </row>
    <row r="97" spans="1:7" ht="19" customHeight="1" x14ac:dyDescent="0.45">
      <c r="A97" s="23"/>
      <c r="B97" s="144"/>
      <c r="C97" s="145"/>
      <c r="D97" s="146"/>
      <c r="E97" s="91">
        <v>0</v>
      </c>
      <c r="F97" s="134"/>
      <c r="G97" s="134"/>
    </row>
    <row r="98" spans="1:7" ht="19" customHeight="1" x14ac:dyDescent="0.45">
      <c r="A98" s="23"/>
      <c r="B98" s="144"/>
      <c r="C98" s="145"/>
      <c r="D98" s="146"/>
      <c r="E98" s="91">
        <v>0</v>
      </c>
      <c r="F98" s="129"/>
      <c r="G98" s="129"/>
    </row>
    <row r="99" spans="1:7" ht="19" customHeight="1" x14ac:dyDescent="0.45">
      <c r="A99" s="23"/>
      <c r="B99" s="144"/>
      <c r="C99" s="145"/>
      <c r="D99" s="146"/>
      <c r="E99" s="91">
        <v>0</v>
      </c>
      <c r="F99" s="129"/>
      <c r="G99" s="129"/>
    </row>
    <row r="100" spans="1:7" ht="19" customHeight="1" x14ac:dyDescent="0.45">
      <c r="A100" s="23"/>
      <c r="B100" s="144"/>
      <c r="C100" s="145"/>
      <c r="D100" s="146"/>
      <c r="E100" s="91">
        <v>0</v>
      </c>
      <c r="F100" s="129"/>
      <c r="G100" s="129"/>
    </row>
    <row r="101" spans="1:7" ht="19" customHeight="1" x14ac:dyDescent="0.45">
      <c r="A101" s="23"/>
      <c r="B101" s="144"/>
      <c r="C101" s="145"/>
      <c r="D101" s="146"/>
      <c r="E101" s="91">
        <v>0</v>
      </c>
      <c r="F101" s="129"/>
      <c r="G101" s="129"/>
    </row>
    <row r="102" spans="1:7" ht="19" customHeight="1" x14ac:dyDescent="0.45">
      <c r="A102" s="23"/>
      <c r="B102" s="144"/>
      <c r="C102" s="145"/>
      <c r="D102" s="146"/>
      <c r="E102" s="91">
        <v>0</v>
      </c>
      <c r="F102" s="129"/>
      <c r="G102" s="129"/>
    </row>
    <row r="103" spans="1:7" ht="19" customHeight="1" x14ac:dyDescent="0.45">
      <c r="A103" s="141" t="s">
        <v>58</v>
      </c>
      <c r="B103" s="142"/>
      <c r="C103" s="142"/>
      <c r="D103" s="143"/>
      <c r="E103" s="99">
        <f>SUM(E97:E102)</f>
        <v>0</v>
      </c>
      <c r="F103" s="129"/>
      <c r="G103" s="129"/>
    </row>
    <row r="105" spans="1:7" ht="47.5" customHeight="1" x14ac:dyDescent="0.35">
      <c r="A105" s="157" t="s">
        <v>150</v>
      </c>
      <c r="B105" s="158"/>
      <c r="C105" s="158"/>
      <c r="D105" s="159"/>
      <c r="E105" s="63">
        <f>E56+E67+E76+E85+E94+E103</f>
        <v>0</v>
      </c>
      <c r="F105" s="155"/>
      <c r="G105" s="156"/>
    </row>
    <row r="108" spans="1:7" x14ac:dyDescent="0.35">
      <c r="A108" t="s">
        <v>39</v>
      </c>
    </row>
    <row r="109" spans="1:7" x14ac:dyDescent="0.35">
      <c r="A109" t="s">
        <v>59</v>
      </c>
    </row>
  </sheetData>
  <sheetProtection insertRows="0" autoFilter="0"/>
  <mergeCells count="129">
    <mergeCell ref="F105:G105"/>
    <mergeCell ref="A105:D105"/>
    <mergeCell ref="A45:G45"/>
    <mergeCell ref="B46:G46"/>
    <mergeCell ref="A103:D103"/>
    <mergeCell ref="A57:G57"/>
    <mergeCell ref="A67:D67"/>
    <mergeCell ref="A68:G68"/>
    <mergeCell ref="A76:D76"/>
    <mergeCell ref="A77:G77"/>
    <mergeCell ref="A85:D85"/>
    <mergeCell ref="A86:G86"/>
    <mergeCell ref="A94:D94"/>
    <mergeCell ref="A95:G95"/>
    <mergeCell ref="B80:D80"/>
    <mergeCell ref="B81:D81"/>
    <mergeCell ref="B82:D82"/>
    <mergeCell ref="B83:D83"/>
    <mergeCell ref="B84:D84"/>
    <mergeCell ref="B64:D64"/>
    <mergeCell ref="B65:D65"/>
    <mergeCell ref="B66:D66"/>
    <mergeCell ref="B79:D79"/>
    <mergeCell ref="B70:D70"/>
    <mergeCell ref="A34:E34"/>
    <mergeCell ref="A42:E42"/>
    <mergeCell ref="A44:E44"/>
    <mergeCell ref="C21:D21"/>
    <mergeCell ref="C22:D22"/>
    <mergeCell ref="A13:E13"/>
    <mergeCell ref="A23:E23"/>
    <mergeCell ref="C15:D15"/>
    <mergeCell ref="C16:D16"/>
    <mergeCell ref="C17:D17"/>
    <mergeCell ref="C18:D18"/>
    <mergeCell ref="C19:D19"/>
    <mergeCell ref="C20:D20"/>
    <mergeCell ref="B71:D71"/>
    <mergeCell ref="B72:D72"/>
    <mergeCell ref="B73:D73"/>
    <mergeCell ref="B74:D74"/>
    <mergeCell ref="B75:D75"/>
    <mergeCell ref="B59:D59"/>
    <mergeCell ref="B60:D60"/>
    <mergeCell ref="B61:D61"/>
    <mergeCell ref="B62:D62"/>
    <mergeCell ref="B63:D63"/>
    <mergeCell ref="B87:D87"/>
    <mergeCell ref="B88:D88"/>
    <mergeCell ref="B89:D89"/>
    <mergeCell ref="B90:D90"/>
    <mergeCell ref="B91:D91"/>
    <mergeCell ref="B92:D92"/>
    <mergeCell ref="B93:D93"/>
    <mergeCell ref="B97:D97"/>
    <mergeCell ref="B98:D98"/>
    <mergeCell ref="F75:G75"/>
    <mergeCell ref="F62:G62"/>
    <mergeCell ref="F63:G63"/>
    <mergeCell ref="B99:D99"/>
    <mergeCell ref="B100:D100"/>
    <mergeCell ref="B101:D101"/>
    <mergeCell ref="B102:D102"/>
    <mergeCell ref="F48:G48"/>
    <mergeCell ref="F91:G91"/>
    <mergeCell ref="F92:G92"/>
    <mergeCell ref="F88:G88"/>
    <mergeCell ref="F89:G89"/>
    <mergeCell ref="F90:G90"/>
    <mergeCell ref="F87:G87"/>
    <mergeCell ref="F67:G67"/>
    <mergeCell ref="F64:G64"/>
    <mergeCell ref="F65:G65"/>
    <mergeCell ref="F66:G66"/>
    <mergeCell ref="F73:G73"/>
    <mergeCell ref="F74:G74"/>
    <mergeCell ref="F71:G71"/>
    <mergeCell ref="F72:G72"/>
    <mergeCell ref="F52:G52"/>
    <mergeCell ref="F53:G53"/>
    <mergeCell ref="F70:G70"/>
    <mergeCell ref="C52:D52"/>
    <mergeCell ref="C53:D53"/>
    <mergeCell ref="C54:D54"/>
    <mergeCell ref="C55:D55"/>
    <mergeCell ref="C47:D47"/>
    <mergeCell ref="C48:D48"/>
    <mergeCell ref="C49:D49"/>
    <mergeCell ref="C50:D50"/>
    <mergeCell ref="C51:D51"/>
    <mergeCell ref="A56:D56"/>
    <mergeCell ref="F54:G54"/>
    <mergeCell ref="F55:G55"/>
    <mergeCell ref="F56:G56"/>
    <mergeCell ref="A2:G2"/>
    <mergeCell ref="C1:G1"/>
    <mergeCell ref="F85:G85"/>
    <mergeCell ref="F58:G58"/>
    <mergeCell ref="F82:G82"/>
    <mergeCell ref="F83:G83"/>
    <mergeCell ref="F84:G84"/>
    <mergeCell ref="F76:G76"/>
    <mergeCell ref="F79:G79"/>
    <mergeCell ref="F81:G81"/>
    <mergeCell ref="F51:G51"/>
    <mergeCell ref="F50:G50"/>
    <mergeCell ref="F49:G49"/>
    <mergeCell ref="B3:G3"/>
    <mergeCell ref="F47:G47"/>
    <mergeCell ref="F69:G69"/>
    <mergeCell ref="B58:D58"/>
    <mergeCell ref="B69:D69"/>
    <mergeCell ref="B78:D78"/>
    <mergeCell ref="F80:G80"/>
    <mergeCell ref="F59:G59"/>
    <mergeCell ref="F78:G78"/>
    <mergeCell ref="F60:G60"/>
    <mergeCell ref="F61:G61"/>
    <mergeCell ref="F103:G103"/>
    <mergeCell ref="F98:G98"/>
    <mergeCell ref="F99:G99"/>
    <mergeCell ref="F100:G100"/>
    <mergeCell ref="F101:G101"/>
    <mergeCell ref="F102:G102"/>
    <mergeCell ref="F93:G93"/>
    <mergeCell ref="F94:G94"/>
    <mergeCell ref="B96:D96"/>
    <mergeCell ref="F96:G96"/>
    <mergeCell ref="F97:G97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9298849E-543E-4C45-A6BE-5BFC9EDFCCF5}">
          <x14:formula1>
            <xm:f>legenda!$A$25:$A$31</xm:f>
          </x14:formula1>
          <xm:sqref>A26:A33 A16:A22</xm:sqref>
        </x14:dataValidation>
        <x14:dataValidation type="list" allowBlank="1" showInputMessage="1" showErrorMessage="1" xr:uid="{0F00F88B-A3E5-4445-B128-34A7433827D0}">
          <x14:formula1>
            <xm:f>legenda!$A$35:$A$42</xm:f>
          </x14:formula1>
          <xm:sqref>A59:A66</xm:sqref>
        </x14:dataValidation>
        <x14:dataValidation type="list" allowBlank="1" showInputMessage="1" showErrorMessage="1" xr:uid="{3E13B679-F062-40CB-A761-A2FADD5248DB}">
          <x14:formula1>
            <xm:f>legenda!$A$45:$A$47</xm:f>
          </x14:formula1>
          <xm:sqref>A70:A75</xm:sqref>
        </x14:dataValidation>
        <x14:dataValidation type="list" allowBlank="1" showInputMessage="1" showErrorMessage="1" xr:uid="{AC1C1B75-BE09-47F7-9722-98B04126560A}">
          <x14:formula1>
            <xm:f>legenda!$A$52:$A$54</xm:f>
          </x14:formula1>
          <xm:sqref>A79:A84</xm:sqref>
        </x14:dataValidation>
        <x14:dataValidation type="list" allowBlank="1" showInputMessage="1" showErrorMessage="1" xr:uid="{B9A4C1D8-5CDA-44A2-87AA-CF4F11F4651C}">
          <x14:formula1>
            <xm:f>legenda!$A$58:$A$61</xm:f>
          </x14:formula1>
          <xm:sqref>A88:A93</xm:sqref>
        </x14:dataValidation>
        <x14:dataValidation type="list" allowBlank="1" showInputMessage="1" showErrorMessage="1" xr:uid="{95BD89EA-156A-4362-9107-3645BDE2E381}">
          <x14:formula1>
            <xm:f>legenda!$A$64:$A$71</xm:f>
          </x14:formula1>
          <xm:sqref>A97:A102</xm:sqref>
        </x14:dataValidation>
        <x14:dataValidation type="list" allowBlank="1" showInputMessage="1" showErrorMessage="1" xr:uid="{491A2F42-BF60-4A94-869A-B8451BFC504D}">
          <x14:formula1>
            <xm:f>legenda!$E$5:$E$26</xm:f>
          </x14:formula1>
          <xm:sqref>A48:A55</xm:sqref>
        </x14:dataValidation>
        <x14:dataValidation type="list" allowBlank="1" showInputMessage="1" showErrorMessage="1" xr:uid="{AE0F0DC8-427C-480A-8A0D-55AA5EA347FB}">
          <x14:formula1>
            <xm:f>legenda!$A$5:$A$20</xm:f>
          </x14:formula1>
          <xm:sqref>A5:A12</xm:sqref>
        </x14:dataValidation>
        <x14:dataValidation type="list" allowBlank="1" showInputMessage="1" showErrorMessage="1" xr:uid="{79C4CF0A-D5E6-445D-AA22-F698FAAE68CF}">
          <x14:formula1>
            <xm:f>legenda!$B$5:$B$20</xm:f>
          </x14:formula1>
          <xm:sqref>C5:C12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94988-2A03-430B-B9BF-3FC4AD92A2E3}">
  <dimension ref="A1:Q109"/>
  <sheetViews>
    <sheetView zoomScale="70" zoomScaleNormal="70" workbookViewId="0">
      <selection activeCell="E8" sqref="E8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  <col min="8" max="8" width="36.26953125" customWidth="1"/>
    <col min="9" max="9" width="27.81640625" customWidth="1"/>
  </cols>
  <sheetData>
    <row r="1" spans="1:7" ht="49.5" customHeight="1" x14ac:dyDescent="0.35">
      <c r="A1" s="19" t="s">
        <v>145</v>
      </c>
      <c r="B1" s="28" t="str">
        <f>'LISTA PARTNER'!B3</f>
        <v>PARNTER2</v>
      </c>
      <c r="C1" s="137" t="str">
        <f>CAPOFILA!C1</f>
        <v>(INSERIRE L'ACRONIMO )</v>
      </c>
      <c r="D1" s="138"/>
      <c r="E1" s="138"/>
      <c r="F1" s="138"/>
      <c r="G1" s="138"/>
    </row>
    <row r="2" spans="1:7" ht="25.5" customHeight="1" x14ac:dyDescent="0.5">
      <c r="A2" s="135"/>
      <c r="B2" s="136"/>
      <c r="C2" s="136"/>
      <c r="D2" s="136"/>
      <c r="E2" s="136"/>
      <c r="F2" s="136"/>
      <c r="G2" s="136"/>
    </row>
    <row r="3" spans="1:7" ht="32.25" customHeight="1" x14ac:dyDescent="0.4">
      <c r="A3" s="79" t="s">
        <v>25</v>
      </c>
      <c r="B3" s="139"/>
      <c r="C3" s="139"/>
      <c r="D3" s="139"/>
      <c r="E3" s="139"/>
      <c r="F3" s="139"/>
      <c r="G3" s="139"/>
    </row>
    <row r="4" spans="1:7" ht="55.5" x14ac:dyDescent="0.35">
      <c r="A4" s="20" t="s">
        <v>26</v>
      </c>
      <c r="B4" s="21" t="s">
        <v>27</v>
      </c>
      <c r="C4" s="21" t="s">
        <v>28</v>
      </c>
      <c r="D4" s="21" t="s">
        <v>29</v>
      </c>
      <c r="E4" s="21" t="s">
        <v>30</v>
      </c>
      <c r="F4" s="21" t="s">
        <v>31</v>
      </c>
      <c r="G4" s="21" t="s">
        <v>32</v>
      </c>
    </row>
    <row r="5" spans="1:7" ht="18.5" x14ac:dyDescent="0.45">
      <c r="A5" s="62"/>
      <c r="B5" s="22"/>
      <c r="C5" s="83"/>
      <c r="D5" s="18"/>
      <c r="E5" s="18"/>
      <c r="F5" s="91">
        <f>C5*D5</f>
        <v>0</v>
      </c>
      <c r="G5" s="23"/>
    </row>
    <row r="6" spans="1:7" ht="18.5" x14ac:dyDescent="0.45">
      <c r="A6" s="62"/>
      <c r="B6" s="22"/>
      <c r="C6" s="83"/>
      <c r="D6" s="18"/>
      <c r="E6" s="18"/>
      <c r="F6" s="91">
        <f t="shared" ref="F6:F12" si="0">C6*D6</f>
        <v>0</v>
      </c>
      <c r="G6" s="23"/>
    </row>
    <row r="7" spans="1:7" ht="18.5" x14ac:dyDescent="0.45">
      <c r="A7" s="62"/>
      <c r="B7" s="22"/>
      <c r="C7" s="83"/>
      <c r="D7" s="18"/>
      <c r="E7" s="18"/>
      <c r="F7" s="91">
        <f t="shared" si="0"/>
        <v>0</v>
      </c>
      <c r="G7" s="23"/>
    </row>
    <row r="8" spans="1:7" ht="18.5" x14ac:dyDescent="0.45">
      <c r="A8" s="62"/>
      <c r="B8" s="22"/>
      <c r="C8" s="83"/>
      <c r="D8" s="18"/>
      <c r="E8" s="18"/>
      <c r="F8" s="91">
        <f t="shared" si="0"/>
        <v>0</v>
      </c>
      <c r="G8" s="23"/>
    </row>
    <row r="9" spans="1:7" ht="18.5" x14ac:dyDescent="0.45">
      <c r="A9" s="62"/>
      <c r="B9" s="22"/>
      <c r="C9" s="83"/>
      <c r="D9" s="18"/>
      <c r="E9" s="18"/>
      <c r="F9" s="91">
        <f t="shared" si="0"/>
        <v>0</v>
      </c>
      <c r="G9" s="23"/>
    </row>
    <row r="10" spans="1:7" ht="18.5" x14ac:dyDescent="0.45">
      <c r="A10" s="62"/>
      <c r="B10" s="22"/>
      <c r="C10" s="83"/>
      <c r="D10" s="18"/>
      <c r="E10" s="18"/>
      <c r="F10" s="91">
        <f t="shared" si="0"/>
        <v>0</v>
      </c>
      <c r="G10" s="23"/>
    </row>
    <row r="11" spans="1:7" ht="18.5" x14ac:dyDescent="0.45">
      <c r="A11" s="62"/>
      <c r="B11" s="22"/>
      <c r="C11" s="83"/>
      <c r="D11" s="18"/>
      <c r="E11" s="18"/>
      <c r="F11" s="91">
        <f t="shared" si="0"/>
        <v>0</v>
      </c>
      <c r="G11" s="23"/>
    </row>
    <row r="12" spans="1:7" ht="18.5" x14ac:dyDescent="0.45">
      <c r="A12" s="62"/>
      <c r="B12" s="22"/>
      <c r="C12" s="83"/>
      <c r="D12" s="18"/>
      <c r="E12" s="18"/>
      <c r="F12" s="91">
        <f t="shared" si="0"/>
        <v>0</v>
      </c>
      <c r="G12" s="23"/>
    </row>
    <row r="13" spans="1:7" ht="21" x14ac:dyDescent="0.5">
      <c r="A13" s="141" t="s">
        <v>33</v>
      </c>
      <c r="B13" s="142"/>
      <c r="C13" s="142"/>
      <c r="D13" s="142"/>
      <c r="E13" s="143"/>
      <c r="F13" s="92">
        <f>SUM(F5:F12)</f>
        <v>0</v>
      </c>
      <c r="G13" s="23"/>
    </row>
    <row r="14" spans="1:7" ht="11.25" customHeight="1" x14ac:dyDescent="0.5">
      <c r="A14" s="85"/>
      <c r="B14" s="86"/>
      <c r="C14" s="87"/>
      <c r="D14" s="87"/>
      <c r="E14" s="87"/>
      <c r="F14" s="89"/>
      <c r="G14" s="88"/>
    </row>
    <row r="15" spans="1:7" ht="37" x14ac:dyDescent="0.45">
      <c r="A15" s="20" t="s">
        <v>34</v>
      </c>
      <c r="B15" s="21" t="s">
        <v>27</v>
      </c>
      <c r="C15" s="130" t="s">
        <v>35</v>
      </c>
      <c r="D15" s="132"/>
      <c r="E15" s="21" t="s">
        <v>30</v>
      </c>
      <c r="F15" s="21" t="s">
        <v>31</v>
      </c>
      <c r="G15" s="23"/>
    </row>
    <row r="16" spans="1:7" ht="18.5" x14ac:dyDescent="0.45">
      <c r="A16" s="103"/>
      <c r="B16" s="22"/>
      <c r="C16" s="153"/>
      <c r="D16" s="154"/>
      <c r="E16" s="18"/>
      <c r="F16" s="91">
        <f>C16</f>
        <v>0</v>
      </c>
      <c r="G16" s="23"/>
    </row>
    <row r="17" spans="1:8" ht="18.5" x14ac:dyDescent="0.45">
      <c r="A17" s="103"/>
      <c r="B17" s="22"/>
      <c r="C17" s="153"/>
      <c r="D17" s="154"/>
      <c r="E17" s="90"/>
      <c r="F17" s="91">
        <f t="shared" ref="F17:F22" si="1">C17</f>
        <v>0</v>
      </c>
      <c r="G17" s="23"/>
    </row>
    <row r="18" spans="1:8" ht="18.5" x14ac:dyDescent="0.45">
      <c r="A18" s="103"/>
      <c r="B18" s="22"/>
      <c r="C18" s="153"/>
      <c r="D18" s="154"/>
      <c r="E18" s="90"/>
      <c r="F18" s="91">
        <f t="shared" si="1"/>
        <v>0</v>
      </c>
      <c r="G18" s="23"/>
    </row>
    <row r="19" spans="1:8" ht="18.5" x14ac:dyDescent="0.45">
      <c r="A19" s="103"/>
      <c r="B19" s="22"/>
      <c r="C19" s="153"/>
      <c r="D19" s="154"/>
      <c r="E19" s="90"/>
      <c r="F19" s="91">
        <f t="shared" si="1"/>
        <v>0</v>
      </c>
      <c r="G19" s="23"/>
    </row>
    <row r="20" spans="1:8" ht="18.5" x14ac:dyDescent="0.45">
      <c r="A20" s="103"/>
      <c r="B20" s="22"/>
      <c r="C20" s="153"/>
      <c r="D20" s="154"/>
      <c r="E20" s="90"/>
      <c r="F20" s="91">
        <f t="shared" si="1"/>
        <v>0</v>
      </c>
      <c r="G20" s="23"/>
    </row>
    <row r="21" spans="1:8" ht="18.5" x14ac:dyDescent="0.45">
      <c r="A21" s="103"/>
      <c r="B21" s="22"/>
      <c r="C21" s="153"/>
      <c r="D21" s="154"/>
      <c r="E21" s="90"/>
      <c r="F21" s="91">
        <f t="shared" si="1"/>
        <v>0</v>
      </c>
      <c r="G21" s="23"/>
    </row>
    <row r="22" spans="1:8" ht="18.5" x14ac:dyDescent="0.45">
      <c r="A22" s="103"/>
      <c r="B22" s="22"/>
      <c r="C22" s="153"/>
      <c r="D22" s="154"/>
      <c r="E22" s="90"/>
      <c r="F22" s="91">
        <f t="shared" si="1"/>
        <v>0</v>
      </c>
      <c r="G22" s="23"/>
    </row>
    <row r="23" spans="1:8" ht="26.25" customHeight="1" x14ac:dyDescent="0.5">
      <c r="A23" s="147" t="s">
        <v>36</v>
      </c>
      <c r="B23" s="148"/>
      <c r="C23" s="148"/>
      <c r="D23" s="148"/>
      <c r="E23" s="149"/>
      <c r="F23" s="92">
        <f>SUM(F16:F22)</f>
        <v>0</v>
      </c>
      <c r="G23" s="23"/>
    </row>
    <row r="24" spans="1:8" ht="14.25" customHeight="1" x14ac:dyDescent="0.5">
      <c r="A24" s="85"/>
      <c r="B24" s="86"/>
      <c r="C24" s="87"/>
      <c r="D24" s="87"/>
      <c r="E24" s="87"/>
      <c r="F24" s="89"/>
      <c r="G24" s="88"/>
    </row>
    <row r="25" spans="1:8" s="8" customFormat="1" ht="55.5" x14ac:dyDescent="0.35">
      <c r="A25" s="20" t="s">
        <v>37</v>
      </c>
      <c r="B25" s="21" t="s">
        <v>27</v>
      </c>
      <c r="C25" s="21" t="s">
        <v>38</v>
      </c>
      <c r="D25" s="21" t="s">
        <v>29</v>
      </c>
      <c r="E25" s="21" t="s">
        <v>30</v>
      </c>
      <c r="F25" s="21" t="s">
        <v>31</v>
      </c>
      <c r="G25" s="21" t="s">
        <v>32</v>
      </c>
      <c r="H25" s="104" t="s">
        <v>39</v>
      </c>
    </row>
    <row r="26" spans="1:8" ht="18.5" x14ac:dyDescent="0.45">
      <c r="A26" s="62"/>
      <c r="B26" s="22"/>
      <c r="C26" s="18"/>
      <c r="D26" s="18"/>
      <c r="E26" s="18"/>
      <c r="F26" s="91">
        <f>C26*D26</f>
        <v>0</v>
      </c>
      <c r="G26" s="23"/>
    </row>
    <row r="27" spans="1:8" ht="18.5" x14ac:dyDescent="0.45">
      <c r="A27" s="62"/>
      <c r="B27" s="22"/>
      <c r="C27" s="18"/>
      <c r="D27" s="18"/>
      <c r="E27" s="18"/>
      <c r="F27" s="91">
        <f t="shared" ref="F27:F33" si="2">C27*D27</f>
        <v>0</v>
      </c>
      <c r="G27" s="23"/>
    </row>
    <row r="28" spans="1:8" ht="18.5" x14ac:dyDescent="0.45">
      <c r="A28" s="62"/>
      <c r="B28" s="22"/>
      <c r="C28" s="18"/>
      <c r="D28" s="18"/>
      <c r="E28" s="18"/>
      <c r="F28" s="91">
        <f t="shared" si="2"/>
        <v>0</v>
      </c>
      <c r="G28" s="23"/>
    </row>
    <row r="29" spans="1:8" ht="18.5" x14ac:dyDescent="0.45">
      <c r="A29" s="62"/>
      <c r="B29" s="22"/>
      <c r="C29" s="18"/>
      <c r="D29" s="18"/>
      <c r="E29" s="18"/>
      <c r="F29" s="91">
        <f t="shared" si="2"/>
        <v>0</v>
      </c>
      <c r="G29" s="23"/>
    </row>
    <row r="30" spans="1:8" ht="18.5" x14ac:dyDescent="0.45">
      <c r="A30" s="62"/>
      <c r="B30" s="22"/>
      <c r="C30" s="18"/>
      <c r="D30" s="18"/>
      <c r="E30" s="18"/>
      <c r="F30" s="91">
        <f t="shared" si="2"/>
        <v>0</v>
      </c>
      <c r="G30" s="23"/>
    </row>
    <row r="31" spans="1:8" ht="18.5" x14ac:dyDescent="0.45">
      <c r="A31" s="62"/>
      <c r="B31" s="22"/>
      <c r="C31" s="18"/>
      <c r="D31" s="18"/>
      <c r="E31" s="18"/>
      <c r="F31" s="91">
        <f t="shared" si="2"/>
        <v>0</v>
      </c>
      <c r="G31" s="23"/>
    </row>
    <row r="32" spans="1:8" ht="18.5" x14ac:dyDescent="0.45">
      <c r="A32" s="62"/>
      <c r="B32" s="22"/>
      <c r="C32" s="18"/>
      <c r="D32" s="18"/>
      <c r="E32" s="18"/>
      <c r="F32" s="91">
        <f t="shared" si="2"/>
        <v>0</v>
      </c>
      <c r="G32" s="23"/>
    </row>
    <row r="33" spans="1:17" ht="18.5" x14ac:dyDescent="0.45">
      <c r="A33" s="62"/>
      <c r="B33" s="22"/>
      <c r="C33" s="18"/>
      <c r="D33" s="18"/>
      <c r="E33" s="18"/>
      <c r="F33" s="91">
        <f t="shared" si="2"/>
        <v>0</v>
      </c>
      <c r="G33" s="23"/>
    </row>
    <row r="34" spans="1:17" ht="24.75" customHeight="1" x14ac:dyDescent="0.5">
      <c r="A34" s="147" t="s">
        <v>40</v>
      </c>
      <c r="B34" s="148"/>
      <c r="C34" s="148"/>
      <c r="D34" s="148"/>
      <c r="E34" s="149"/>
      <c r="F34" s="92">
        <f>SUM(F26:F33)</f>
        <v>0</v>
      </c>
      <c r="G34" s="23"/>
    </row>
    <row r="35" spans="1:17" ht="14.25" customHeight="1" x14ac:dyDescent="0.5">
      <c r="A35" s="93"/>
      <c r="B35" s="94"/>
      <c r="C35" s="95"/>
      <c r="D35" s="95"/>
      <c r="E35" s="95"/>
      <c r="F35" s="96"/>
      <c r="G35" s="97"/>
    </row>
    <row r="36" spans="1:17" s="8" customFormat="1" ht="55.5" x14ac:dyDescent="0.35">
      <c r="A36" s="20" t="s">
        <v>41</v>
      </c>
      <c r="B36" s="21" t="s">
        <v>27</v>
      </c>
      <c r="C36" s="21" t="s">
        <v>28</v>
      </c>
      <c r="D36" s="21" t="s">
        <v>29</v>
      </c>
      <c r="E36" s="21" t="s">
        <v>30</v>
      </c>
      <c r="F36" s="21" t="s">
        <v>31</v>
      </c>
      <c r="G36" s="21" t="s">
        <v>32</v>
      </c>
    </row>
    <row r="37" spans="1:17" s="8" customFormat="1" ht="18.5" x14ac:dyDescent="0.45">
      <c r="A37" s="64"/>
      <c r="B37" s="65"/>
      <c r="C37" s="25">
        <v>52</v>
      </c>
      <c r="D37" s="65"/>
      <c r="E37" s="65"/>
      <c r="F37" s="91">
        <f>C37*D37</f>
        <v>0</v>
      </c>
      <c r="G37" s="65"/>
    </row>
    <row r="38" spans="1:17" s="8" customFormat="1" ht="18.5" x14ac:dyDescent="0.45">
      <c r="A38" s="64"/>
      <c r="B38" s="65"/>
      <c r="C38" s="25">
        <v>52</v>
      </c>
      <c r="D38" s="65"/>
      <c r="E38" s="65"/>
      <c r="F38" s="91">
        <f t="shared" ref="F38:F40" si="3">C38*D38</f>
        <v>0</v>
      </c>
      <c r="G38" s="65"/>
    </row>
    <row r="39" spans="1:17" s="8" customFormat="1" ht="18.5" x14ac:dyDescent="0.45">
      <c r="A39" s="64"/>
      <c r="B39" s="65"/>
      <c r="C39" s="25">
        <v>52</v>
      </c>
      <c r="D39" s="65"/>
      <c r="E39" s="65"/>
      <c r="F39" s="91">
        <f t="shared" si="3"/>
        <v>0</v>
      </c>
      <c r="G39" s="65"/>
    </row>
    <row r="40" spans="1:17" s="8" customFormat="1" ht="18.5" x14ac:dyDescent="0.45">
      <c r="A40" s="64"/>
      <c r="B40" s="65"/>
      <c r="C40" s="25">
        <v>52</v>
      </c>
      <c r="D40" s="65"/>
      <c r="E40" s="65"/>
      <c r="F40" s="91">
        <f t="shared" si="3"/>
        <v>0</v>
      </c>
      <c r="G40" s="65"/>
    </row>
    <row r="41" spans="1:17" ht="21" x14ac:dyDescent="0.5">
      <c r="A41" s="24"/>
      <c r="B41" s="22"/>
      <c r="C41" s="25">
        <v>52</v>
      </c>
      <c r="D41" s="18"/>
      <c r="E41" s="18"/>
      <c r="F41" s="91">
        <f>C41*D41</f>
        <v>0</v>
      </c>
      <c r="G41" s="23"/>
      <c r="Q41" s="84"/>
    </row>
    <row r="42" spans="1:17" ht="18.5" x14ac:dyDescent="0.45">
      <c r="A42" s="141" t="s">
        <v>42</v>
      </c>
      <c r="B42" s="142"/>
      <c r="C42" s="142"/>
      <c r="D42" s="142"/>
      <c r="E42" s="143"/>
      <c r="F42" s="99">
        <f>SUM(F37:F41)</f>
        <v>0</v>
      </c>
      <c r="G42" s="23"/>
    </row>
    <row r="43" spans="1:17" ht="18.5" x14ac:dyDescent="0.45">
      <c r="A43" s="93"/>
      <c r="B43" s="93"/>
      <c r="C43" s="93"/>
      <c r="D43" s="93"/>
      <c r="E43" s="93"/>
      <c r="F43" s="98"/>
      <c r="G43" s="97"/>
    </row>
    <row r="44" spans="1:17" ht="44.25" customHeight="1" x14ac:dyDescent="0.45">
      <c r="A44" s="150" t="s">
        <v>43</v>
      </c>
      <c r="B44" s="151"/>
      <c r="C44" s="151"/>
      <c r="D44" s="151"/>
      <c r="E44" s="152"/>
      <c r="F44" s="100">
        <f>F13+F23+F34+F42</f>
        <v>0</v>
      </c>
      <c r="G44" s="26"/>
    </row>
    <row r="45" spans="1:17" ht="25.5" customHeight="1" x14ac:dyDescent="0.35">
      <c r="A45" s="160"/>
      <c r="B45" s="161"/>
      <c r="C45" s="161"/>
      <c r="D45" s="161"/>
      <c r="E45" s="161"/>
      <c r="F45" s="161"/>
      <c r="G45" s="162"/>
    </row>
    <row r="46" spans="1:17" ht="34.5" customHeight="1" x14ac:dyDescent="0.35">
      <c r="A46" s="79" t="s">
        <v>44</v>
      </c>
      <c r="B46" s="163"/>
      <c r="C46" s="164"/>
      <c r="D46" s="164"/>
      <c r="E46" s="164"/>
      <c r="F46" s="164"/>
      <c r="G46" s="165"/>
    </row>
    <row r="47" spans="1:17" ht="42" customHeight="1" x14ac:dyDescent="0.35">
      <c r="A47" s="20" t="s">
        <v>45</v>
      </c>
      <c r="B47" s="21" t="s">
        <v>27</v>
      </c>
      <c r="C47" s="133" t="s">
        <v>46</v>
      </c>
      <c r="D47" s="133"/>
      <c r="E47" s="21" t="s">
        <v>47</v>
      </c>
      <c r="F47" s="133" t="s">
        <v>32</v>
      </c>
      <c r="G47" s="133"/>
    </row>
    <row r="48" spans="1:17" ht="18.5" x14ac:dyDescent="0.45">
      <c r="A48" s="22"/>
      <c r="B48" s="23"/>
      <c r="C48" s="140"/>
      <c r="D48" s="140"/>
      <c r="E48" s="91">
        <v>0</v>
      </c>
      <c r="F48" s="129"/>
      <c r="G48" s="129"/>
    </row>
    <row r="49" spans="1:7" ht="18.5" x14ac:dyDescent="0.45">
      <c r="A49" s="22"/>
      <c r="B49" s="23"/>
      <c r="C49" s="140"/>
      <c r="D49" s="140"/>
      <c r="E49" s="91">
        <v>0</v>
      </c>
      <c r="F49" s="129"/>
      <c r="G49" s="129"/>
    </row>
    <row r="50" spans="1:7" ht="18.5" x14ac:dyDescent="0.45">
      <c r="A50" s="22"/>
      <c r="B50" s="23"/>
      <c r="C50" s="140"/>
      <c r="D50" s="140"/>
      <c r="E50" s="91">
        <v>0</v>
      </c>
      <c r="F50" s="129"/>
      <c r="G50" s="129"/>
    </row>
    <row r="51" spans="1:7" ht="18.5" x14ac:dyDescent="0.45">
      <c r="A51" s="22"/>
      <c r="B51" s="23"/>
      <c r="C51" s="140"/>
      <c r="D51" s="140"/>
      <c r="E51" s="91">
        <v>0</v>
      </c>
      <c r="F51" s="129"/>
      <c r="G51" s="129"/>
    </row>
    <row r="52" spans="1:7" ht="18.5" x14ac:dyDescent="0.45">
      <c r="A52" s="22"/>
      <c r="B52" s="23"/>
      <c r="C52" s="140"/>
      <c r="D52" s="140"/>
      <c r="E52" s="91">
        <v>0</v>
      </c>
      <c r="F52" s="129"/>
      <c r="G52" s="129"/>
    </row>
    <row r="53" spans="1:7" ht="18.5" x14ac:dyDescent="0.45">
      <c r="A53" s="22"/>
      <c r="B53" s="23"/>
      <c r="C53" s="140"/>
      <c r="D53" s="140"/>
      <c r="E53" s="91">
        <v>0</v>
      </c>
      <c r="F53" s="129"/>
      <c r="G53" s="129"/>
    </row>
    <row r="54" spans="1:7" ht="18.5" x14ac:dyDescent="0.45">
      <c r="A54" s="22"/>
      <c r="B54" s="23"/>
      <c r="C54" s="140"/>
      <c r="D54" s="140"/>
      <c r="E54" s="91">
        <v>0</v>
      </c>
      <c r="F54" s="129"/>
      <c r="G54" s="129"/>
    </row>
    <row r="55" spans="1:7" ht="18.5" x14ac:dyDescent="0.45">
      <c r="A55" s="22"/>
      <c r="B55" s="23"/>
      <c r="C55" s="140"/>
      <c r="D55" s="140"/>
      <c r="E55" s="91">
        <v>0</v>
      </c>
      <c r="F55" s="129"/>
      <c r="G55" s="129"/>
    </row>
    <row r="56" spans="1:7" ht="18.5" x14ac:dyDescent="0.45">
      <c r="A56" s="141" t="s">
        <v>48</v>
      </c>
      <c r="B56" s="142"/>
      <c r="C56" s="142"/>
      <c r="D56" s="143"/>
      <c r="E56" s="99">
        <f>SUM(E48:E55)</f>
        <v>0</v>
      </c>
      <c r="F56" s="129"/>
      <c r="G56" s="129"/>
    </row>
    <row r="57" spans="1:7" ht="12" customHeight="1" x14ac:dyDescent="0.45">
      <c r="A57" s="166"/>
      <c r="B57" s="167"/>
      <c r="C57" s="167"/>
      <c r="D57" s="167"/>
      <c r="E57" s="167"/>
      <c r="F57" s="167"/>
      <c r="G57" s="168"/>
    </row>
    <row r="58" spans="1:7" ht="37" x14ac:dyDescent="0.35">
      <c r="A58" s="20" t="s">
        <v>49</v>
      </c>
      <c r="B58" s="130" t="s">
        <v>46</v>
      </c>
      <c r="C58" s="131"/>
      <c r="D58" s="132"/>
      <c r="E58" s="21" t="s">
        <v>47</v>
      </c>
      <c r="F58" s="133" t="s">
        <v>32</v>
      </c>
      <c r="G58" s="133"/>
    </row>
    <row r="59" spans="1:7" ht="18.5" x14ac:dyDescent="0.45">
      <c r="A59" s="23"/>
      <c r="B59" s="144"/>
      <c r="C59" s="145"/>
      <c r="D59" s="146"/>
      <c r="E59" s="91">
        <v>0</v>
      </c>
      <c r="F59" s="129"/>
      <c r="G59" s="129"/>
    </row>
    <row r="60" spans="1:7" ht="18.5" x14ac:dyDescent="0.45">
      <c r="A60" s="23"/>
      <c r="B60" s="144"/>
      <c r="C60" s="145"/>
      <c r="D60" s="146"/>
      <c r="E60" s="91">
        <v>0</v>
      </c>
      <c r="F60" s="129"/>
      <c r="G60" s="129"/>
    </row>
    <row r="61" spans="1:7" ht="18.5" x14ac:dyDescent="0.45">
      <c r="A61" s="23"/>
      <c r="B61" s="144"/>
      <c r="C61" s="145"/>
      <c r="D61" s="146"/>
      <c r="E61" s="91">
        <v>0</v>
      </c>
      <c r="F61" s="129"/>
      <c r="G61" s="129"/>
    </row>
    <row r="62" spans="1:7" ht="18.5" x14ac:dyDescent="0.45">
      <c r="A62" s="23"/>
      <c r="B62" s="144"/>
      <c r="C62" s="145"/>
      <c r="D62" s="146"/>
      <c r="E62" s="91">
        <v>0</v>
      </c>
      <c r="F62" s="129"/>
      <c r="G62" s="129"/>
    </row>
    <row r="63" spans="1:7" ht="18.5" x14ac:dyDescent="0.45">
      <c r="A63" s="23"/>
      <c r="B63" s="144"/>
      <c r="C63" s="145"/>
      <c r="D63" s="146"/>
      <c r="E63" s="91">
        <v>0</v>
      </c>
      <c r="F63" s="129"/>
      <c r="G63" s="129"/>
    </row>
    <row r="64" spans="1:7" ht="18.5" x14ac:dyDescent="0.45">
      <c r="A64" s="23"/>
      <c r="B64" s="144"/>
      <c r="C64" s="145"/>
      <c r="D64" s="146"/>
      <c r="E64" s="91">
        <v>0</v>
      </c>
      <c r="F64" s="129"/>
      <c r="G64" s="129"/>
    </row>
    <row r="65" spans="1:7" ht="18.5" x14ac:dyDescent="0.45">
      <c r="A65" s="23"/>
      <c r="B65" s="144"/>
      <c r="C65" s="145"/>
      <c r="D65" s="146"/>
      <c r="E65" s="91">
        <v>0</v>
      </c>
      <c r="F65" s="129"/>
      <c r="G65" s="129"/>
    </row>
    <row r="66" spans="1:7" ht="18.5" x14ac:dyDescent="0.45">
      <c r="A66" s="23"/>
      <c r="B66" s="144"/>
      <c r="C66" s="145"/>
      <c r="D66" s="146"/>
      <c r="E66" s="91">
        <v>0</v>
      </c>
      <c r="F66" s="129"/>
      <c r="G66" s="129"/>
    </row>
    <row r="67" spans="1:7" ht="18.5" x14ac:dyDescent="0.45">
      <c r="A67" s="141" t="s">
        <v>155</v>
      </c>
      <c r="B67" s="142"/>
      <c r="C67" s="142"/>
      <c r="D67" s="143"/>
      <c r="E67" s="99">
        <f>SUM(E59:E66)</f>
        <v>0</v>
      </c>
      <c r="F67" s="129"/>
      <c r="G67" s="129"/>
    </row>
    <row r="68" spans="1:7" ht="14.15" customHeight="1" x14ac:dyDescent="0.45">
      <c r="A68" s="166"/>
      <c r="B68" s="167"/>
      <c r="C68" s="167"/>
      <c r="D68" s="167"/>
      <c r="E68" s="167"/>
      <c r="F68" s="167"/>
      <c r="G68" s="168"/>
    </row>
    <row r="69" spans="1:7" ht="37" x14ac:dyDescent="0.45">
      <c r="A69" s="27" t="s">
        <v>50</v>
      </c>
      <c r="B69" s="130" t="s">
        <v>46</v>
      </c>
      <c r="C69" s="131"/>
      <c r="D69" s="132"/>
      <c r="E69" s="21" t="s">
        <v>47</v>
      </c>
      <c r="F69" s="133" t="s">
        <v>32</v>
      </c>
      <c r="G69" s="133"/>
    </row>
    <row r="70" spans="1:7" ht="18.5" x14ac:dyDescent="0.45">
      <c r="A70" s="23"/>
      <c r="B70" s="144"/>
      <c r="C70" s="145"/>
      <c r="D70" s="146"/>
      <c r="E70" s="91">
        <v>0</v>
      </c>
      <c r="F70" s="134"/>
      <c r="G70" s="134"/>
    </row>
    <row r="71" spans="1:7" ht="18.5" x14ac:dyDescent="0.45">
      <c r="A71" s="23"/>
      <c r="B71" s="144"/>
      <c r="C71" s="145"/>
      <c r="D71" s="146"/>
      <c r="E71" s="91">
        <v>0</v>
      </c>
      <c r="F71" s="129"/>
      <c r="G71" s="129"/>
    </row>
    <row r="72" spans="1:7" ht="18.5" x14ac:dyDescent="0.45">
      <c r="A72" s="23"/>
      <c r="B72" s="144"/>
      <c r="C72" s="145"/>
      <c r="D72" s="146"/>
      <c r="E72" s="91">
        <v>0</v>
      </c>
      <c r="F72" s="129"/>
      <c r="G72" s="129"/>
    </row>
    <row r="73" spans="1:7" ht="18.5" x14ac:dyDescent="0.45">
      <c r="A73" s="23"/>
      <c r="B73" s="144"/>
      <c r="C73" s="145"/>
      <c r="D73" s="146"/>
      <c r="E73" s="91">
        <v>0</v>
      </c>
      <c r="F73" s="129"/>
      <c r="G73" s="129"/>
    </row>
    <row r="74" spans="1:7" ht="18.5" x14ac:dyDescent="0.45">
      <c r="A74" s="23"/>
      <c r="B74" s="144"/>
      <c r="C74" s="145"/>
      <c r="D74" s="146"/>
      <c r="E74" s="91">
        <v>0</v>
      </c>
      <c r="F74" s="129"/>
      <c r="G74" s="129"/>
    </row>
    <row r="75" spans="1:7" ht="18.5" x14ac:dyDescent="0.45">
      <c r="A75" s="23"/>
      <c r="B75" s="144"/>
      <c r="C75" s="145"/>
      <c r="D75" s="146"/>
      <c r="E75" s="91">
        <v>0</v>
      </c>
      <c r="F75" s="129"/>
      <c r="G75" s="129"/>
    </row>
    <row r="76" spans="1:7" ht="18.5" x14ac:dyDescent="0.45">
      <c r="A76" s="141" t="s">
        <v>51</v>
      </c>
      <c r="B76" s="142"/>
      <c r="C76" s="142"/>
      <c r="D76" s="143"/>
      <c r="E76" s="99">
        <f>SUM(E70:E75)</f>
        <v>0</v>
      </c>
      <c r="F76" s="129"/>
      <c r="G76" s="129"/>
    </row>
    <row r="77" spans="1:7" ht="13" customHeight="1" x14ac:dyDescent="0.45">
      <c r="A77" s="166"/>
      <c r="B77" s="167"/>
      <c r="C77" s="167"/>
      <c r="D77" s="167"/>
      <c r="E77" s="167"/>
      <c r="F77" s="167"/>
      <c r="G77" s="168"/>
    </row>
    <row r="78" spans="1:7" ht="37" x14ac:dyDescent="0.35">
      <c r="A78" s="20" t="s">
        <v>52</v>
      </c>
      <c r="B78" s="130" t="s">
        <v>53</v>
      </c>
      <c r="C78" s="131"/>
      <c r="D78" s="132"/>
      <c r="E78" s="21" t="s">
        <v>47</v>
      </c>
      <c r="F78" s="133" t="s">
        <v>32</v>
      </c>
      <c r="G78" s="133"/>
    </row>
    <row r="79" spans="1:7" ht="18.5" x14ac:dyDescent="0.45">
      <c r="A79" s="23"/>
      <c r="B79" s="144"/>
      <c r="C79" s="145"/>
      <c r="D79" s="146"/>
      <c r="E79" s="91">
        <v>0</v>
      </c>
      <c r="F79" s="134"/>
      <c r="G79" s="134"/>
    </row>
    <row r="80" spans="1:7" ht="18.5" x14ac:dyDescent="0.45">
      <c r="A80" s="23"/>
      <c r="B80" s="144"/>
      <c r="C80" s="145"/>
      <c r="D80" s="146"/>
      <c r="E80" s="91">
        <v>0</v>
      </c>
      <c r="F80" s="129"/>
      <c r="G80" s="129"/>
    </row>
    <row r="81" spans="1:7" ht="18.5" x14ac:dyDescent="0.45">
      <c r="A81" s="23"/>
      <c r="B81" s="144"/>
      <c r="C81" s="145"/>
      <c r="D81" s="146"/>
      <c r="E81" s="91">
        <v>0</v>
      </c>
      <c r="F81" s="129"/>
      <c r="G81" s="129"/>
    </row>
    <row r="82" spans="1:7" ht="18.5" x14ac:dyDescent="0.45">
      <c r="A82" s="23"/>
      <c r="B82" s="144"/>
      <c r="C82" s="145"/>
      <c r="D82" s="146"/>
      <c r="E82" s="91">
        <v>0</v>
      </c>
      <c r="F82" s="129"/>
      <c r="G82" s="129"/>
    </row>
    <row r="83" spans="1:7" ht="18.5" x14ac:dyDescent="0.45">
      <c r="A83" s="23"/>
      <c r="B83" s="144"/>
      <c r="C83" s="145"/>
      <c r="D83" s="146"/>
      <c r="E83" s="91">
        <v>0</v>
      </c>
      <c r="F83" s="129"/>
      <c r="G83" s="129"/>
    </row>
    <row r="84" spans="1:7" ht="18.5" x14ac:dyDescent="0.45">
      <c r="A84" s="23"/>
      <c r="B84" s="144"/>
      <c r="C84" s="145"/>
      <c r="D84" s="146"/>
      <c r="E84" s="91">
        <v>0</v>
      </c>
      <c r="F84" s="129"/>
      <c r="G84" s="129"/>
    </row>
    <row r="85" spans="1:7" ht="21.75" customHeight="1" x14ac:dyDescent="0.45">
      <c r="A85" s="141" t="s">
        <v>54</v>
      </c>
      <c r="B85" s="142"/>
      <c r="C85" s="142"/>
      <c r="D85" s="143"/>
      <c r="E85" s="99">
        <f>SUM(E79:E84)</f>
        <v>0</v>
      </c>
      <c r="F85" s="129"/>
      <c r="G85" s="129"/>
    </row>
    <row r="86" spans="1:7" ht="18" customHeight="1" x14ac:dyDescent="0.45">
      <c r="A86" s="166"/>
      <c r="B86" s="167"/>
      <c r="C86" s="167"/>
      <c r="D86" s="167"/>
      <c r="E86" s="167"/>
      <c r="F86" s="167"/>
      <c r="G86" s="168"/>
    </row>
    <row r="87" spans="1:7" ht="46" customHeight="1" x14ac:dyDescent="0.35">
      <c r="A87" s="20" t="s">
        <v>55</v>
      </c>
      <c r="B87" s="130" t="s">
        <v>46</v>
      </c>
      <c r="C87" s="131"/>
      <c r="D87" s="132"/>
      <c r="E87" s="21" t="s">
        <v>47</v>
      </c>
      <c r="F87" s="133" t="s">
        <v>32</v>
      </c>
      <c r="G87" s="133"/>
    </row>
    <row r="88" spans="1:7" ht="19" customHeight="1" x14ac:dyDescent="0.45">
      <c r="A88" s="23"/>
      <c r="B88" s="144"/>
      <c r="C88" s="145"/>
      <c r="D88" s="146"/>
      <c r="E88" s="91">
        <v>0</v>
      </c>
      <c r="F88" s="134"/>
      <c r="G88" s="134"/>
    </row>
    <row r="89" spans="1:7" ht="19" customHeight="1" x14ac:dyDescent="0.45">
      <c r="A89" s="23"/>
      <c r="B89" s="144"/>
      <c r="C89" s="145"/>
      <c r="D89" s="146"/>
      <c r="E89" s="91">
        <v>0</v>
      </c>
      <c r="F89" s="129"/>
      <c r="G89" s="129"/>
    </row>
    <row r="90" spans="1:7" ht="19" customHeight="1" x14ac:dyDescent="0.45">
      <c r="A90" s="23"/>
      <c r="B90" s="144"/>
      <c r="C90" s="145"/>
      <c r="D90" s="146"/>
      <c r="E90" s="91">
        <v>0</v>
      </c>
      <c r="F90" s="129"/>
      <c r="G90" s="129"/>
    </row>
    <row r="91" spans="1:7" ht="19" customHeight="1" x14ac:dyDescent="0.45">
      <c r="A91" s="23"/>
      <c r="B91" s="144"/>
      <c r="C91" s="145"/>
      <c r="D91" s="146"/>
      <c r="E91" s="91">
        <v>0</v>
      </c>
      <c r="F91" s="129"/>
      <c r="G91" s="129"/>
    </row>
    <row r="92" spans="1:7" ht="19" customHeight="1" x14ac:dyDescent="0.45">
      <c r="A92" s="23"/>
      <c r="B92" s="144"/>
      <c r="C92" s="145"/>
      <c r="D92" s="146"/>
      <c r="E92" s="91">
        <v>0</v>
      </c>
      <c r="F92" s="129"/>
      <c r="G92" s="129"/>
    </row>
    <row r="93" spans="1:7" ht="19" customHeight="1" x14ac:dyDescent="0.45">
      <c r="A93" s="23"/>
      <c r="B93" s="144"/>
      <c r="C93" s="145"/>
      <c r="D93" s="146"/>
      <c r="E93" s="91">
        <v>0</v>
      </c>
      <c r="F93" s="129"/>
      <c r="G93" s="129"/>
    </row>
    <row r="94" spans="1:7" ht="19" customHeight="1" x14ac:dyDescent="0.45">
      <c r="A94" s="141" t="s">
        <v>56</v>
      </c>
      <c r="B94" s="142"/>
      <c r="C94" s="142"/>
      <c r="D94" s="143"/>
      <c r="E94" s="99">
        <f>SUM(E88:E93)</f>
        <v>0</v>
      </c>
      <c r="F94" s="129"/>
      <c r="G94" s="129"/>
    </row>
    <row r="95" spans="1:7" ht="19" customHeight="1" x14ac:dyDescent="0.45">
      <c r="A95" s="166"/>
      <c r="B95" s="167"/>
      <c r="C95" s="167"/>
      <c r="D95" s="167"/>
      <c r="E95" s="167"/>
      <c r="F95" s="167"/>
      <c r="G95" s="168"/>
    </row>
    <row r="96" spans="1:7" ht="64.5" customHeight="1" x14ac:dyDescent="0.35">
      <c r="A96" s="20" t="s">
        <v>57</v>
      </c>
      <c r="B96" s="130" t="s">
        <v>46</v>
      </c>
      <c r="C96" s="131"/>
      <c r="D96" s="132"/>
      <c r="E96" s="21" t="s">
        <v>47</v>
      </c>
      <c r="F96" s="133" t="s">
        <v>32</v>
      </c>
      <c r="G96" s="133"/>
    </row>
    <row r="97" spans="1:7" ht="19" customHeight="1" x14ac:dyDescent="0.45">
      <c r="A97" s="23"/>
      <c r="B97" s="144"/>
      <c r="C97" s="145"/>
      <c r="D97" s="146"/>
      <c r="E97" s="91">
        <v>0</v>
      </c>
      <c r="F97" s="134"/>
      <c r="G97" s="134"/>
    </row>
    <row r="98" spans="1:7" ht="19" customHeight="1" x14ac:dyDescent="0.45">
      <c r="A98" s="23"/>
      <c r="B98" s="144"/>
      <c r="C98" s="145"/>
      <c r="D98" s="146"/>
      <c r="E98" s="91">
        <v>0</v>
      </c>
      <c r="F98" s="129"/>
      <c r="G98" s="129"/>
    </row>
    <row r="99" spans="1:7" ht="19" customHeight="1" x14ac:dyDescent="0.45">
      <c r="A99" s="23"/>
      <c r="B99" s="144"/>
      <c r="C99" s="145"/>
      <c r="D99" s="146"/>
      <c r="E99" s="91">
        <v>0</v>
      </c>
      <c r="F99" s="129"/>
      <c r="G99" s="129"/>
    </row>
    <row r="100" spans="1:7" ht="19" customHeight="1" x14ac:dyDescent="0.45">
      <c r="A100" s="23"/>
      <c r="B100" s="144"/>
      <c r="C100" s="145"/>
      <c r="D100" s="146"/>
      <c r="E100" s="91">
        <v>0</v>
      </c>
      <c r="F100" s="129"/>
      <c r="G100" s="129"/>
    </row>
    <row r="101" spans="1:7" ht="19" customHeight="1" x14ac:dyDescent="0.45">
      <c r="A101" s="23"/>
      <c r="B101" s="144"/>
      <c r="C101" s="145"/>
      <c r="D101" s="146"/>
      <c r="E101" s="91">
        <v>0</v>
      </c>
      <c r="F101" s="129"/>
      <c r="G101" s="129"/>
    </row>
    <row r="102" spans="1:7" ht="19" customHeight="1" x14ac:dyDescent="0.45">
      <c r="A102" s="23"/>
      <c r="B102" s="144"/>
      <c r="C102" s="145"/>
      <c r="D102" s="146"/>
      <c r="E102" s="91">
        <v>0</v>
      </c>
      <c r="F102" s="129"/>
      <c r="G102" s="129"/>
    </row>
    <row r="103" spans="1:7" ht="19" customHeight="1" x14ac:dyDescent="0.45">
      <c r="A103" s="141" t="s">
        <v>58</v>
      </c>
      <c r="B103" s="142"/>
      <c r="C103" s="142"/>
      <c r="D103" s="143"/>
      <c r="E103" s="99">
        <f>SUM(E97:E102)</f>
        <v>0</v>
      </c>
      <c r="F103" s="129"/>
      <c r="G103" s="129"/>
    </row>
    <row r="105" spans="1:7" ht="47.5" customHeight="1" x14ac:dyDescent="0.35">
      <c r="A105" s="157" t="s">
        <v>150</v>
      </c>
      <c r="B105" s="158"/>
      <c r="C105" s="158"/>
      <c r="D105" s="159"/>
      <c r="E105" s="63">
        <f>E56+E67+E76+E85+E94+E103</f>
        <v>0</v>
      </c>
      <c r="F105" s="155"/>
      <c r="G105" s="156"/>
    </row>
    <row r="108" spans="1:7" x14ac:dyDescent="0.35">
      <c r="A108" t="s">
        <v>39</v>
      </c>
    </row>
    <row r="109" spans="1:7" x14ac:dyDescent="0.35">
      <c r="A109" t="s">
        <v>59</v>
      </c>
    </row>
  </sheetData>
  <mergeCells count="129">
    <mergeCell ref="C1:G1"/>
    <mergeCell ref="A2:G2"/>
    <mergeCell ref="B3:G3"/>
    <mergeCell ref="A13:E13"/>
    <mergeCell ref="C15:D15"/>
    <mergeCell ref="C16:D16"/>
    <mergeCell ref="A23:E23"/>
    <mergeCell ref="A34:E34"/>
    <mergeCell ref="A42:E42"/>
    <mergeCell ref="A44:E44"/>
    <mergeCell ref="A45:G45"/>
    <mergeCell ref="B46:G46"/>
    <mergeCell ref="C17:D17"/>
    <mergeCell ref="C18:D18"/>
    <mergeCell ref="C19:D19"/>
    <mergeCell ref="C20:D20"/>
    <mergeCell ref="C21:D21"/>
    <mergeCell ref="C22:D22"/>
    <mergeCell ref="C50:D50"/>
    <mergeCell ref="F50:G50"/>
    <mergeCell ref="C51:D51"/>
    <mergeCell ref="F51:G51"/>
    <mergeCell ref="C52:D52"/>
    <mergeCell ref="F52:G52"/>
    <mergeCell ref="C47:D47"/>
    <mergeCell ref="F47:G47"/>
    <mergeCell ref="C48:D48"/>
    <mergeCell ref="F48:G48"/>
    <mergeCell ref="C49:D49"/>
    <mergeCell ref="F49:G49"/>
    <mergeCell ref="A56:D56"/>
    <mergeCell ref="F56:G56"/>
    <mergeCell ref="A57:G57"/>
    <mergeCell ref="B58:D58"/>
    <mergeCell ref="F58:G58"/>
    <mergeCell ref="B59:D59"/>
    <mergeCell ref="F59:G59"/>
    <mergeCell ref="C53:D53"/>
    <mergeCell ref="F53:G53"/>
    <mergeCell ref="C54:D54"/>
    <mergeCell ref="F54:G54"/>
    <mergeCell ref="C55:D55"/>
    <mergeCell ref="F55:G55"/>
    <mergeCell ref="B63:D63"/>
    <mergeCell ref="F63:G63"/>
    <mergeCell ref="B64:D64"/>
    <mergeCell ref="F64:G64"/>
    <mergeCell ref="B65:D65"/>
    <mergeCell ref="F65:G65"/>
    <mergeCell ref="B60:D60"/>
    <mergeCell ref="F60:G60"/>
    <mergeCell ref="B61:D61"/>
    <mergeCell ref="F61:G61"/>
    <mergeCell ref="B62:D62"/>
    <mergeCell ref="F62:G62"/>
    <mergeCell ref="B70:D70"/>
    <mergeCell ref="F70:G70"/>
    <mergeCell ref="B71:D71"/>
    <mergeCell ref="F71:G71"/>
    <mergeCell ref="B72:D72"/>
    <mergeCell ref="F72:G72"/>
    <mergeCell ref="B66:D66"/>
    <mergeCell ref="F66:G66"/>
    <mergeCell ref="A67:D67"/>
    <mergeCell ref="F67:G67"/>
    <mergeCell ref="A68:G68"/>
    <mergeCell ref="B69:D69"/>
    <mergeCell ref="F69:G69"/>
    <mergeCell ref="A76:D76"/>
    <mergeCell ref="F76:G76"/>
    <mergeCell ref="A77:G77"/>
    <mergeCell ref="B78:D78"/>
    <mergeCell ref="F78:G78"/>
    <mergeCell ref="B79:D79"/>
    <mergeCell ref="F79:G79"/>
    <mergeCell ref="B73:D73"/>
    <mergeCell ref="F73:G73"/>
    <mergeCell ref="B74:D74"/>
    <mergeCell ref="F74:G74"/>
    <mergeCell ref="B75:D75"/>
    <mergeCell ref="F75:G75"/>
    <mergeCell ref="B83:D83"/>
    <mergeCell ref="F83:G83"/>
    <mergeCell ref="B84:D84"/>
    <mergeCell ref="F84:G84"/>
    <mergeCell ref="A85:D85"/>
    <mergeCell ref="F85:G85"/>
    <mergeCell ref="B80:D80"/>
    <mergeCell ref="F80:G80"/>
    <mergeCell ref="B81:D81"/>
    <mergeCell ref="F81:G81"/>
    <mergeCell ref="B82:D82"/>
    <mergeCell ref="F82:G82"/>
    <mergeCell ref="B90:D90"/>
    <mergeCell ref="F90:G90"/>
    <mergeCell ref="B91:D91"/>
    <mergeCell ref="F91:G91"/>
    <mergeCell ref="B92:D92"/>
    <mergeCell ref="F92:G92"/>
    <mergeCell ref="A86:G86"/>
    <mergeCell ref="B87:D87"/>
    <mergeCell ref="F87:G87"/>
    <mergeCell ref="B88:D88"/>
    <mergeCell ref="F88:G88"/>
    <mergeCell ref="B89:D89"/>
    <mergeCell ref="F89:G89"/>
    <mergeCell ref="B97:D97"/>
    <mergeCell ref="F97:G97"/>
    <mergeCell ref="B98:D98"/>
    <mergeCell ref="F98:G98"/>
    <mergeCell ref="B99:D99"/>
    <mergeCell ref="F99:G99"/>
    <mergeCell ref="B93:D93"/>
    <mergeCell ref="F93:G93"/>
    <mergeCell ref="A94:D94"/>
    <mergeCell ref="F94:G94"/>
    <mergeCell ref="A95:G95"/>
    <mergeCell ref="B96:D96"/>
    <mergeCell ref="F96:G96"/>
    <mergeCell ref="A103:D103"/>
    <mergeCell ref="F103:G103"/>
    <mergeCell ref="A105:D105"/>
    <mergeCell ref="F105:G105"/>
    <mergeCell ref="B100:D100"/>
    <mergeCell ref="F100:G100"/>
    <mergeCell ref="B101:D101"/>
    <mergeCell ref="F101:G101"/>
    <mergeCell ref="B102:D102"/>
    <mergeCell ref="F102:G10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A5B5B306-76C5-4887-BA7D-08EBC54BD4D4}">
          <x14:formula1>
            <xm:f>legenda!$A$5:$A$20</xm:f>
          </x14:formula1>
          <xm:sqref>A5:A12</xm:sqref>
        </x14:dataValidation>
        <x14:dataValidation type="list" allowBlank="1" showInputMessage="1" showErrorMessage="1" xr:uid="{1AE08151-EF92-4BEC-8AB7-D98D1255463B}">
          <x14:formula1>
            <xm:f>legenda!$E$5:$E$26</xm:f>
          </x14:formula1>
          <xm:sqref>A48:A55</xm:sqref>
        </x14:dataValidation>
        <x14:dataValidation type="list" allowBlank="1" showInputMessage="1" showErrorMessage="1" xr:uid="{3F53DF3B-65E7-4119-B5EE-C890995C410E}">
          <x14:formula1>
            <xm:f>legenda!$A$64:$A$71</xm:f>
          </x14:formula1>
          <xm:sqref>A97:A102</xm:sqref>
        </x14:dataValidation>
        <x14:dataValidation type="list" allowBlank="1" showInputMessage="1" showErrorMessage="1" xr:uid="{AA26FB35-508F-4C15-B02E-2A97E8B75617}">
          <x14:formula1>
            <xm:f>legenda!$A$58:$A$61</xm:f>
          </x14:formula1>
          <xm:sqref>A88:A93</xm:sqref>
        </x14:dataValidation>
        <x14:dataValidation type="list" allowBlank="1" showInputMessage="1" showErrorMessage="1" xr:uid="{69385D00-754B-4E11-B28E-16C620ABD362}">
          <x14:formula1>
            <xm:f>legenda!$A$52:$A$54</xm:f>
          </x14:formula1>
          <xm:sqref>A79:A84</xm:sqref>
        </x14:dataValidation>
        <x14:dataValidation type="list" allowBlank="1" showInputMessage="1" showErrorMessage="1" xr:uid="{5890AC87-EEF6-4ADA-B961-31985ED4311B}">
          <x14:formula1>
            <xm:f>legenda!$A$45:$A$47</xm:f>
          </x14:formula1>
          <xm:sqref>A70:A75</xm:sqref>
        </x14:dataValidation>
        <x14:dataValidation type="list" allowBlank="1" showInputMessage="1" showErrorMessage="1" xr:uid="{AB9CA16E-01A4-49BF-B1E0-1772602300AE}">
          <x14:formula1>
            <xm:f>legenda!$A$35:$A$42</xm:f>
          </x14:formula1>
          <xm:sqref>A59:A66</xm:sqref>
        </x14:dataValidation>
        <x14:dataValidation type="list" allowBlank="1" showInputMessage="1" showErrorMessage="1" xr:uid="{3B244383-754A-444B-A038-0D8EC92070B6}">
          <x14:formula1>
            <xm:f>legenda!$A$25:$A$31</xm:f>
          </x14:formula1>
          <xm:sqref>A26:A33 A16:A22</xm:sqref>
        </x14:dataValidation>
        <x14:dataValidation type="list" allowBlank="1" showInputMessage="1" showErrorMessage="1" xr:uid="{CE58198D-FCAB-446E-AFF2-710C31F261DE}">
          <x14:formula1>
            <xm:f>legenda!$B$5:$B$20</xm:f>
          </x14:formula1>
          <xm:sqref>C5:C12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810D4-3E50-4D52-9BC7-74351D5573D9}">
  <dimension ref="A1:Q109"/>
  <sheetViews>
    <sheetView zoomScale="70" zoomScaleNormal="70" workbookViewId="0">
      <selection activeCell="C5" sqref="C5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  <col min="8" max="8" width="36.26953125" customWidth="1"/>
    <col min="9" max="9" width="27.81640625" customWidth="1"/>
  </cols>
  <sheetData>
    <row r="1" spans="1:7" ht="49.5" customHeight="1" x14ac:dyDescent="0.35">
      <c r="A1" s="19" t="s">
        <v>146</v>
      </c>
      <c r="B1" s="28" t="str">
        <f>'LISTA PARTNER'!B4</f>
        <v>PARTNER3</v>
      </c>
      <c r="C1" s="137" t="str">
        <f>CAPOFILA!C1</f>
        <v>(INSERIRE L'ACRONIMO )</v>
      </c>
      <c r="D1" s="138"/>
      <c r="E1" s="138"/>
      <c r="F1" s="138"/>
      <c r="G1" s="138"/>
    </row>
    <row r="2" spans="1:7" ht="25.5" customHeight="1" x14ac:dyDescent="0.5">
      <c r="A2" s="135"/>
      <c r="B2" s="136"/>
      <c r="C2" s="136"/>
      <c r="D2" s="136"/>
      <c r="E2" s="136"/>
      <c r="F2" s="136"/>
      <c r="G2" s="136"/>
    </row>
    <row r="3" spans="1:7" ht="32.25" customHeight="1" x14ac:dyDescent="0.4">
      <c r="A3" s="79" t="s">
        <v>25</v>
      </c>
      <c r="B3" s="139"/>
      <c r="C3" s="139"/>
      <c r="D3" s="139"/>
      <c r="E3" s="139"/>
      <c r="F3" s="139"/>
      <c r="G3" s="139"/>
    </row>
    <row r="4" spans="1:7" ht="55.5" x14ac:dyDescent="0.35">
      <c r="A4" s="20" t="s">
        <v>26</v>
      </c>
      <c r="B4" s="21" t="s">
        <v>27</v>
      </c>
      <c r="C4" s="21" t="s">
        <v>28</v>
      </c>
      <c r="D4" s="21" t="s">
        <v>29</v>
      </c>
      <c r="E4" s="21" t="s">
        <v>30</v>
      </c>
      <c r="F4" s="21" t="s">
        <v>31</v>
      </c>
      <c r="G4" s="21" t="s">
        <v>32</v>
      </c>
    </row>
    <row r="5" spans="1:7" ht="18.5" x14ac:dyDescent="0.45">
      <c r="A5" s="62"/>
      <c r="B5" s="22"/>
      <c r="C5" s="83"/>
      <c r="D5" s="18"/>
      <c r="E5" s="18"/>
      <c r="F5" s="91">
        <f>C5*D5</f>
        <v>0</v>
      </c>
      <c r="G5" s="23"/>
    </row>
    <row r="6" spans="1:7" ht="18.5" x14ac:dyDescent="0.45">
      <c r="A6" s="62"/>
      <c r="B6" s="22"/>
      <c r="C6" s="83"/>
      <c r="D6" s="18"/>
      <c r="E6" s="18"/>
      <c r="F6" s="91">
        <f t="shared" ref="F6:F12" si="0">C6*D6</f>
        <v>0</v>
      </c>
      <c r="G6" s="23"/>
    </row>
    <row r="7" spans="1:7" ht="18.5" x14ac:dyDescent="0.45">
      <c r="A7" s="62"/>
      <c r="B7" s="22"/>
      <c r="C7" s="83"/>
      <c r="D7" s="18"/>
      <c r="E7" s="18"/>
      <c r="F7" s="91">
        <f t="shared" si="0"/>
        <v>0</v>
      </c>
      <c r="G7" s="23"/>
    </row>
    <row r="8" spans="1:7" ht="18.5" x14ac:dyDescent="0.45">
      <c r="A8" s="62"/>
      <c r="B8" s="22"/>
      <c r="C8" s="83"/>
      <c r="D8" s="18"/>
      <c r="E8" s="18"/>
      <c r="F8" s="91">
        <f t="shared" si="0"/>
        <v>0</v>
      </c>
      <c r="G8" s="23"/>
    </row>
    <row r="9" spans="1:7" ht="18.5" x14ac:dyDescent="0.45">
      <c r="A9" s="62"/>
      <c r="B9" s="22"/>
      <c r="C9" s="83"/>
      <c r="D9" s="18"/>
      <c r="E9" s="18"/>
      <c r="F9" s="91">
        <f t="shared" si="0"/>
        <v>0</v>
      </c>
      <c r="G9" s="23"/>
    </row>
    <row r="10" spans="1:7" ht="18.5" x14ac:dyDescent="0.45">
      <c r="A10" s="62"/>
      <c r="B10" s="22"/>
      <c r="C10" s="83"/>
      <c r="D10" s="18"/>
      <c r="E10" s="18"/>
      <c r="F10" s="91">
        <f t="shared" si="0"/>
        <v>0</v>
      </c>
      <c r="G10" s="23"/>
    </row>
    <row r="11" spans="1:7" ht="18.5" x14ac:dyDescent="0.45">
      <c r="A11" s="62"/>
      <c r="B11" s="22"/>
      <c r="C11" s="83"/>
      <c r="D11" s="18"/>
      <c r="E11" s="18"/>
      <c r="F11" s="91">
        <f t="shared" si="0"/>
        <v>0</v>
      </c>
      <c r="G11" s="23"/>
    </row>
    <row r="12" spans="1:7" ht="18.5" x14ac:dyDescent="0.45">
      <c r="A12" s="62"/>
      <c r="B12" s="22"/>
      <c r="C12" s="83"/>
      <c r="D12" s="18"/>
      <c r="E12" s="18"/>
      <c r="F12" s="91">
        <f t="shared" si="0"/>
        <v>0</v>
      </c>
      <c r="G12" s="23"/>
    </row>
    <row r="13" spans="1:7" ht="21" x14ac:dyDescent="0.5">
      <c r="A13" s="141" t="s">
        <v>33</v>
      </c>
      <c r="B13" s="142"/>
      <c r="C13" s="142"/>
      <c r="D13" s="142"/>
      <c r="E13" s="143"/>
      <c r="F13" s="92">
        <f>SUM(F5:F12)</f>
        <v>0</v>
      </c>
      <c r="G13" s="23"/>
    </row>
    <row r="14" spans="1:7" ht="11.25" customHeight="1" x14ac:dyDescent="0.5">
      <c r="A14" s="85"/>
      <c r="B14" s="86"/>
      <c r="C14" s="87"/>
      <c r="D14" s="87"/>
      <c r="E14" s="87"/>
      <c r="F14" s="89"/>
      <c r="G14" s="88"/>
    </row>
    <row r="15" spans="1:7" ht="37" x14ac:dyDescent="0.45">
      <c r="A15" s="20" t="s">
        <v>34</v>
      </c>
      <c r="B15" s="21" t="s">
        <v>27</v>
      </c>
      <c r="C15" s="130" t="s">
        <v>35</v>
      </c>
      <c r="D15" s="132"/>
      <c r="E15" s="21" t="s">
        <v>30</v>
      </c>
      <c r="F15" s="21" t="s">
        <v>31</v>
      </c>
      <c r="G15" s="23"/>
    </row>
    <row r="16" spans="1:7" ht="18.5" x14ac:dyDescent="0.45">
      <c r="A16" s="103"/>
      <c r="B16" s="22"/>
      <c r="C16" s="153"/>
      <c r="D16" s="154"/>
      <c r="E16" s="18"/>
      <c r="F16" s="91">
        <f>C16</f>
        <v>0</v>
      </c>
      <c r="G16" s="23"/>
    </row>
    <row r="17" spans="1:8" ht="18.5" x14ac:dyDescent="0.45">
      <c r="A17" s="103"/>
      <c r="B17" s="22"/>
      <c r="C17" s="153"/>
      <c r="D17" s="154"/>
      <c r="E17" s="90"/>
      <c r="F17" s="91">
        <f t="shared" ref="F17:F22" si="1">C17</f>
        <v>0</v>
      </c>
      <c r="G17" s="23"/>
    </row>
    <row r="18" spans="1:8" ht="18.5" x14ac:dyDescent="0.45">
      <c r="A18" s="103"/>
      <c r="B18" s="22"/>
      <c r="C18" s="153"/>
      <c r="D18" s="154"/>
      <c r="E18" s="90"/>
      <c r="F18" s="91">
        <f t="shared" si="1"/>
        <v>0</v>
      </c>
      <c r="G18" s="23"/>
    </row>
    <row r="19" spans="1:8" ht="18.5" x14ac:dyDescent="0.45">
      <c r="A19" s="103"/>
      <c r="B19" s="22"/>
      <c r="C19" s="153"/>
      <c r="D19" s="154"/>
      <c r="E19" s="90"/>
      <c r="F19" s="91">
        <f t="shared" si="1"/>
        <v>0</v>
      </c>
      <c r="G19" s="23"/>
    </row>
    <row r="20" spans="1:8" ht="18.5" x14ac:dyDescent="0.45">
      <c r="A20" s="103"/>
      <c r="B20" s="22"/>
      <c r="C20" s="153"/>
      <c r="D20" s="154"/>
      <c r="E20" s="90"/>
      <c r="F20" s="91">
        <f t="shared" si="1"/>
        <v>0</v>
      </c>
      <c r="G20" s="23"/>
    </row>
    <row r="21" spans="1:8" ht="18.5" x14ac:dyDescent="0.45">
      <c r="A21" s="103"/>
      <c r="B21" s="22"/>
      <c r="C21" s="153"/>
      <c r="D21" s="154"/>
      <c r="E21" s="90"/>
      <c r="F21" s="91">
        <f t="shared" si="1"/>
        <v>0</v>
      </c>
      <c r="G21" s="23"/>
    </row>
    <row r="22" spans="1:8" ht="18.5" x14ac:dyDescent="0.45">
      <c r="A22" s="103"/>
      <c r="B22" s="22"/>
      <c r="C22" s="153"/>
      <c r="D22" s="154"/>
      <c r="E22" s="90"/>
      <c r="F22" s="91">
        <f t="shared" si="1"/>
        <v>0</v>
      </c>
      <c r="G22" s="23"/>
    </row>
    <row r="23" spans="1:8" ht="26.25" customHeight="1" x14ac:dyDescent="0.5">
      <c r="A23" s="147" t="s">
        <v>36</v>
      </c>
      <c r="B23" s="148"/>
      <c r="C23" s="148"/>
      <c r="D23" s="148"/>
      <c r="E23" s="149"/>
      <c r="F23" s="92">
        <f>SUM(F16:F22)</f>
        <v>0</v>
      </c>
      <c r="G23" s="23"/>
    </row>
    <row r="24" spans="1:8" ht="14.25" customHeight="1" x14ac:dyDescent="0.5">
      <c r="A24" s="85"/>
      <c r="B24" s="86"/>
      <c r="C24" s="87"/>
      <c r="D24" s="87"/>
      <c r="E24" s="87"/>
      <c r="F24" s="89"/>
      <c r="G24" s="88"/>
    </row>
    <row r="25" spans="1:8" s="8" customFormat="1" ht="55.5" x14ac:dyDescent="0.35">
      <c r="A25" s="20" t="s">
        <v>37</v>
      </c>
      <c r="B25" s="21" t="s">
        <v>27</v>
      </c>
      <c r="C25" s="21" t="s">
        <v>38</v>
      </c>
      <c r="D25" s="21" t="s">
        <v>29</v>
      </c>
      <c r="E25" s="21" t="s">
        <v>30</v>
      </c>
      <c r="F25" s="21" t="s">
        <v>31</v>
      </c>
      <c r="G25" s="21" t="s">
        <v>32</v>
      </c>
      <c r="H25" s="104" t="s">
        <v>39</v>
      </c>
    </row>
    <row r="26" spans="1:8" ht="18.5" x14ac:dyDescent="0.45">
      <c r="A26" s="62"/>
      <c r="B26" s="22"/>
      <c r="C26" s="18"/>
      <c r="D26" s="18"/>
      <c r="E26" s="18"/>
      <c r="F26" s="91">
        <f>C26*D26</f>
        <v>0</v>
      </c>
      <c r="G26" s="23"/>
    </row>
    <row r="27" spans="1:8" ht="18.5" x14ac:dyDescent="0.45">
      <c r="A27" s="62"/>
      <c r="B27" s="22"/>
      <c r="C27" s="18"/>
      <c r="D27" s="18"/>
      <c r="E27" s="18"/>
      <c r="F27" s="91">
        <f t="shared" ref="F27:F33" si="2">C27*D27</f>
        <v>0</v>
      </c>
      <c r="G27" s="23"/>
    </row>
    <row r="28" spans="1:8" ht="18.5" x14ac:dyDescent="0.45">
      <c r="A28" s="62"/>
      <c r="B28" s="22"/>
      <c r="C28" s="18"/>
      <c r="D28" s="18"/>
      <c r="E28" s="18"/>
      <c r="F28" s="91">
        <f t="shared" si="2"/>
        <v>0</v>
      </c>
      <c r="G28" s="23"/>
    </row>
    <row r="29" spans="1:8" ht="18.5" x14ac:dyDescent="0.45">
      <c r="A29" s="62"/>
      <c r="B29" s="22"/>
      <c r="C29" s="18"/>
      <c r="D29" s="18"/>
      <c r="E29" s="18"/>
      <c r="F29" s="91">
        <f t="shared" si="2"/>
        <v>0</v>
      </c>
      <c r="G29" s="23"/>
    </row>
    <row r="30" spans="1:8" ht="18.5" x14ac:dyDescent="0.45">
      <c r="A30" s="62"/>
      <c r="B30" s="22"/>
      <c r="C30" s="18"/>
      <c r="D30" s="18"/>
      <c r="E30" s="18"/>
      <c r="F30" s="91">
        <f t="shared" si="2"/>
        <v>0</v>
      </c>
      <c r="G30" s="23"/>
    </row>
    <row r="31" spans="1:8" ht="18.5" x14ac:dyDescent="0.45">
      <c r="A31" s="62"/>
      <c r="B31" s="22"/>
      <c r="C31" s="18"/>
      <c r="D31" s="18"/>
      <c r="E31" s="18"/>
      <c r="F31" s="91">
        <f t="shared" si="2"/>
        <v>0</v>
      </c>
      <c r="G31" s="23"/>
    </row>
    <row r="32" spans="1:8" ht="18.5" x14ac:dyDescent="0.45">
      <c r="A32" s="62"/>
      <c r="B32" s="22"/>
      <c r="C32" s="18"/>
      <c r="D32" s="18"/>
      <c r="E32" s="18"/>
      <c r="F32" s="91">
        <f t="shared" si="2"/>
        <v>0</v>
      </c>
      <c r="G32" s="23"/>
    </row>
    <row r="33" spans="1:17" ht="18.5" x14ac:dyDescent="0.45">
      <c r="A33" s="62"/>
      <c r="B33" s="22"/>
      <c r="C33" s="18"/>
      <c r="D33" s="18"/>
      <c r="E33" s="18"/>
      <c r="F33" s="91">
        <f t="shared" si="2"/>
        <v>0</v>
      </c>
      <c r="G33" s="23"/>
    </row>
    <row r="34" spans="1:17" ht="24.75" customHeight="1" x14ac:dyDescent="0.5">
      <c r="A34" s="147" t="s">
        <v>40</v>
      </c>
      <c r="B34" s="148"/>
      <c r="C34" s="148"/>
      <c r="D34" s="148"/>
      <c r="E34" s="149"/>
      <c r="F34" s="92">
        <f>SUM(F26:F33)</f>
        <v>0</v>
      </c>
      <c r="G34" s="23"/>
    </row>
    <row r="35" spans="1:17" ht="14.25" customHeight="1" x14ac:dyDescent="0.5">
      <c r="A35" s="93"/>
      <c r="B35" s="94"/>
      <c r="C35" s="95"/>
      <c r="D35" s="95"/>
      <c r="E35" s="95"/>
      <c r="F35" s="96"/>
      <c r="G35" s="97"/>
    </row>
    <row r="36" spans="1:17" s="8" customFormat="1" ht="55.5" x14ac:dyDescent="0.35">
      <c r="A36" s="20" t="s">
        <v>41</v>
      </c>
      <c r="B36" s="21" t="s">
        <v>27</v>
      </c>
      <c r="C36" s="21" t="s">
        <v>28</v>
      </c>
      <c r="D36" s="21" t="s">
        <v>29</v>
      </c>
      <c r="E36" s="21" t="s">
        <v>30</v>
      </c>
      <c r="F36" s="21" t="s">
        <v>31</v>
      </c>
      <c r="G36" s="21" t="s">
        <v>32</v>
      </c>
    </row>
    <row r="37" spans="1:17" s="8" customFormat="1" ht="18.5" x14ac:dyDescent="0.45">
      <c r="A37" s="64"/>
      <c r="B37" s="65"/>
      <c r="C37" s="25">
        <v>52</v>
      </c>
      <c r="D37" s="65"/>
      <c r="E37" s="65"/>
      <c r="F37" s="91">
        <f>C37*D37</f>
        <v>0</v>
      </c>
      <c r="G37" s="65"/>
    </row>
    <row r="38" spans="1:17" s="8" customFormat="1" ht="18.5" x14ac:dyDescent="0.45">
      <c r="A38" s="64"/>
      <c r="B38" s="65"/>
      <c r="C38" s="25">
        <v>52</v>
      </c>
      <c r="D38" s="65"/>
      <c r="E38" s="65"/>
      <c r="F38" s="91">
        <f t="shared" ref="F38:F40" si="3">C38*D38</f>
        <v>0</v>
      </c>
      <c r="G38" s="65"/>
    </row>
    <row r="39" spans="1:17" s="8" customFormat="1" ht="18.5" x14ac:dyDescent="0.45">
      <c r="A39" s="64"/>
      <c r="B39" s="65"/>
      <c r="C39" s="25">
        <v>52</v>
      </c>
      <c r="D39" s="65"/>
      <c r="E39" s="65"/>
      <c r="F39" s="91">
        <f t="shared" si="3"/>
        <v>0</v>
      </c>
      <c r="G39" s="65"/>
    </row>
    <row r="40" spans="1:17" s="8" customFormat="1" ht="18.5" x14ac:dyDescent="0.45">
      <c r="A40" s="64"/>
      <c r="B40" s="65"/>
      <c r="C40" s="25">
        <v>52</v>
      </c>
      <c r="D40" s="65"/>
      <c r="E40" s="65"/>
      <c r="F40" s="91">
        <f t="shared" si="3"/>
        <v>0</v>
      </c>
      <c r="G40" s="65"/>
    </row>
    <row r="41" spans="1:17" ht="21" x14ac:dyDescent="0.5">
      <c r="A41" s="24"/>
      <c r="B41" s="22"/>
      <c r="C41" s="25">
        <v>52</v>
      </c>
      <c r="D41" s="18"/>
      <c r="E41" s="18"/>
      <c r="F41" s="91">
        <f>C41*D41</f>
        <v>0</v>
      </c>
      <c r="G41" s="23"/>
      <c r="Q41" s="84"/>
    </row>
    <row r="42" spans="1:17" ht="18.5" x14ac:dyDescent="0.45">
      <c r="A42" s="141" t="s">
        <v>42</v>
      </c>
      <c r="B42" s="142"/>
      <c r="C42" s="142"/>
      <c r="D42" s="142"/>
      <c r="E42" s="143"/>
      <c r="F42" s="99">
        <f>SUM(F37:F41)</f>
        <v>0</v>
      </c>
      <c r="G42" s="23"/>
    </row>
    <row r="43" spans="1:17" ht="18.5" x14ac:dyDescent="0.45">
      <c r="A43" s="93"/>
      <c r="B43" s="93"/>
      <c r="C43" s="93"/>
      <c r="D43" s="93"/>
      <c r="E43" s="93"/>
      <c r="F43" s="98"/>
      <c r="G43" s="97"/>
    </row>
    <row r="44" spans="1:17" ht="44.25" customHeight="1" x14ac:dyDescent="0.45">
      <c r="A44" s="150" t="s">
        <v>43</v>
      </c>
      <c r="B44" s="151"/>
      <c r="C44" s="151"/>
      <c r="D44" s="151"/>
      <c r="E44" s="152"/>
      <c r="F44" s="100">
        <f>F13+F23+F34+F42</f>
        <v>0</v>
      </c>
      <c r="G44" s="26"/>
    </row>
    <row r="45" spans="1:17" ht="25.5" customHeight="1" x14ac:dyDescent="0.35">
      <c r="A45" s="160"/>
      <c r="B45" s="161"/>
      <c r="C45" s="161"/>
      <c r="D45" s="161"/>
      <c r="E45" s="161"/>
      <c r="F45" s="161"/>
      <c r="G45" s="162"/>
    </row>
    <row r="46" spans="1:17" ht="34.5" customHeight="1" x14ac:dyDescent="0.35">
      <c r="A46" s="79" t="s">
        <v>44</v>
      </c>
      <c r="B46" s="163"/>
      <c r="C46" s="164"/>
      <c r="D46" s="164"/>
      <c r="E46" s="164"/>
      <c r="F46" s="164"/>
      <c r="G46" s="165"/>
    </row>
    <row r="47" spans="1:17" ht="42" customHeight="1" x14ac:dyDescent="0.35">
      <c r="A47" s="20" t="s">
        <v>45</v>
      </c>
      <c r="B47" s="21" t="s">
        <v>27</v>
      </c>
      <c r="C47" s="133" t="s">
        <v>46</v>
      </c>
      <c r="D47" s="133"/>
      <c r="E47" s="21" t="s">
        <v>47</v>
      </c>
      <c r="F47" s="133" t="s">
        <v>32</v>
      </c>
      <c r="G47" s="133"/>
    </row>
    <row r="48" spans="1:17" ht="18.5" x14ac:dyDescent="0.45">
      <c r="A48" s="22"/>
      <c r="B48" s="23"/>
      <c r="C48" s="140"/>
      <c r="D48" s="140"/>
      <c r="E48" s="91">
        <v>0</v>
      </c>
      <c r="F48" s="129"/>
      <c r="G48" s="129"/>
    </row>
    <row r="49" spans="1:7" ht="18.5" x14ac:dyDescent="0.45">
      <c r="A49" s="22"/>
      <c r="B49" s="23"/>
      <c r="C49" s="140"/>
      <c r="D49" s="140"/>
      <c r="E49" s="91">
        <v>0</v>
      </c>
      <c r="F49" s="129"/>
      <c r="G49" s="129"/>
    </row>
    <row r="50" spans="1:7" ht="18.5" x14ac:dyDescent="0.45">
      <c r="A50" s="22"/>
      <c r="B50" s="23"/>
      <c r="C50" s="140"/>
      <c r="D50" s="140"/>
      <c r="E50" s="91">
        <v>0</v>
      </c>
      <c r="F50" s="129"/>
      <c r="G50" s="129"/>
    </row>
    <row r="51" spans="1:7" ht="18.5" x14ac:dyDescent="0.45">
      <c r="A51" s="22"/>
      <c r="B51" s="23"/>
      <c r="C51" s="140"/>
      <c r="D51" s="140"/>
      <c r="E51" s="91">
        <v>0</v>
      </c>
      <c r="F51" s="129"/>
      <c r="G51" s="129"/>
    </row>
    <row r="52" spans="1:7" ht="18.5" x14ac:dyDescent="0.45">
      <c r="A52" s="22"/>
      <c r="B52" s="23"/>
      <c r="C52" s="140"/>
      <c r="D52" s="140"/>
      <c r="E52" s="91">
        <v>0</v>
      </c>
      <c r="F52" s="129"/>
      <c r="G52" s="129"/>
    </row>
    <row r="53" spans="1:7" ht="18.5" x14ac:dyDescent="0.45">
      <c r="A53" s="22"/>
      <c r="B53" s="23"/>
      <c r="C53" s="140"/>
      <c r="D53" s="140"/>
      <c r="E53" s="91">
        <v>0</v>
      </c>
      <c r="F53" s="129"/>
      <c r="G53" s="129"/>
    </row>
    <row r="54" spans="1:7" ht="18.5" x14ac:dyDescent="0.45">
      <c r="A54" s="22"/>
      <c r="B54" s="23"/>
      <c r="C54" s="140"/>
      <c r="D54" s="140"/>
      <c r="E54" s="91">
        <v>0</v>
      </c>
      <c r="F54" s="129"/>
      <c r="G54" s="129"/>
    </row>
    <row r="55" spans="1:7" ht="18.5" x14ac:dyDescent="0.45">
      <c r="A55" s="22"/>
      <c r="B55" s="23"/>
      <c r="C55" s="140"/>
      <c r="D55" s="140"/>
      <c r="E55" s="91">
        <v>0</v>
      </c>
      <c r="F55" s="129"/>
      <c r="G55" s="129"/>
    </row>
    <row r="56" spans="1:7" ht="18.5" x14ac:dyDescent="0.45">
      <c r="A56" s="141" t="s">
        <v>48</v>
      </c>
      <c r="B56" s="142"/>
      <c r="C56" s="142"/>
      <c r="D56" s="143"/>
      <c r="E56" s="99">
        <f>SUM(E48:E55)</f>
        <v>0</v>
      </c>
      <c r="F56" s="129"/>
      <c r="G56" s="129"/>
    </row>
    <row r="57" spans="1:7" ht="12" customHeight="1" x14ac:dyDescent="0.45">
      <c r="A57" s="166"/>
      <c r="B57" s="167"/>
      <c r="C57" s="167"/>
      <c r="D57" s="167"/>
      <c r="E57" s="167"/>
      <c r="F57" s="167"/>
      <c r="G57" s="168"/>
    </row>
    <row r="58" spans="1:7" ht="37" x14ac:dyDescent="0.35">
      <c r="A58" s="20" t="s">
        <v>49</v>
      </c>
      <c r="B58" s="130" t="s">
        <v>46</v>
      </c>
      <c r="C58" s="131"/>
      <c r="D58" s="132"/>
      <c r="E58" s="21" t="s">
        <v>47</v>
      </c>
      <c r="F58" s="133" t="s">
        <v>32</v>
      </c>
      <c r="G58" s="133"/>
    </row>
    <row r="59" spans="1:7" ht="18.5" x14ac:dyDescent="0.45">
      <c r="A59" s="23"/>
      <c r="B59" s="144"/>
      <c r="C59" s="145"/>
      <c r="D59" s="146"/>
      <c r="E59" s="91">
        <v>0</v>
      </c>
      <c r="F59" s="129"/>
      <c r="G59" s="129"/>
    </row>
    <row r="60" spans="1:7" ht="18.5" x14ac:dyDescent="0.45">
      <c r="A60" s="23"/>
      <c r="B60" s="144"/>
      <c r="C60" s="145"/>
      <c r="D60" s="146"/>
      <c r="E60" s="91">
        <v>0</v>
      </c>
      <c r="F60" s="129"/>
      <c r="G60" s="129"/>
    </row>
    <row r="61" spans="1:7" ht="18.5" x14ac:dyDescent="0.45">
      <c r="A61" s="23"/>
      <c r="B61" s="144"/>
      <c r="C61" s="145"/>
      <c r="D61" s="146"/>
      <c r="E61" s="91">
        <v>0</v>
      </c>
      <c r="F61" s="129"/>
      <c r="G61" s="129"/>
    </row>
    <row r="62" spans="1:7" ht="18.5" x14ac:dyDescent="0.45">
      <c r="A62" s="23"/>
      <c r="B62" s="144"/>
      <c r="C62" s="145"/>
      <c r="D62" s="146"/>
      <c r="E62" s="91">
        <v>0</v>
      </c>
      <c r="F62" s="129"/>
      <c r="G62" s="129"/>
    </row>
    <row r="63" spans="1:7" ht="18.5" x14ac:dyDescent="0.45">
      <c r="A63" s="23"/>
      <c r="B63" s="144"/>
      <c r="C63" s="145"/>
      <c r="D63" s="146"/>
      <c r="E63" s="91">
        <v>0</v>
      </c>
      <c r="F63" s="129"/>
      <c r="G63" s="129"/>
    </row>
    <row r="64" spans="1:7" ht="18.5" x14ac:dyDescent="0.45">
      <c r="A64" s="23"/>
      <c r="B64" s="144"/>
      <c r="C64" s="145"/>
      <c r="D64" s="146"/>
      <c r="E64" s="91">
        <v>0</v>
      </c>
      <c r="F64" s="129"/>
      <c r="G64" s="129"/>
    </row>
    <row r="65" spans="1:7" ht="18.5" x14ac:dyDescent="0.45">
      <c r="A65" s="23"/>
      <c r="B65" s="144"/>
      <c r="C65" s="145"/>
      <c r="D65" s="146"/>
      <c r="E65" s="91">
        <v>0</v>
      </c>
      <c r="F65" s="129"/>
      <c r="G65" s="129"/>
    </row>
    <row r="66" spans="1:7" ht="18.5" x14ac:dyDescent="0.45">
      <c r="A66" s="23"/>
      <c r="B66" s="144"/>
      <c r="C66" s="145"/>
      <c r="D66" s="146"/>
      <c r="E66" s="91">
        <v>0</v>
      </c>
      <c r="F66" s="129"/>
      <c r="G66" s="129"/>
    </row>
    <row r="67" spans="1:7" ht="18.5" x14ac:dyDescent="0.45">
      <c r="A67" s="141" t="s">
        <v>152</v>
      </c>
      <c r="B67" s="142"/>
      <c r="C67" s="142"/>
      <c r="D67" s="143"/>
      <c r="E67" s="99">
        <f>SUM(E59:E66)</f>
        <v>0</v>
      </c>
      <c r="F67" s="129"/>
      <c r="G67" s="129"/>
    </row>
    <row r="68" spans="1:7" ht="14.15" customHeight="1" x14ac:dyDescent="0.45">
      <c r="A68" s="166"/>
      <c r="B68" s="167"/>
      <c r="C68" s="167"/>
      <c r="D68" s="167"/>
      <c r="E68" s="167"/>
      <c r="F68" s="167"/>
      <c r="G68" s="168"/>
    </row>
    <row r="69" spans="1:7" ht="37" x14ac:dyDescent="0.45">
      <c r="A69" s="27" t="s">
        <v>50</v>
      </c>
      <c r="B69" s="130" t="s">
        <v>46</v>
      </c>
      <c r="C69" s="131"/>
      <c r="D69" s="132"/>
      <c r="E69" s="21" t="s">
        <v>47</v>
      </c>
      <c r="F69" s="133" t="s">
        <v>32</v>
      </c>
      <c r="G69" s="133"/>
    </row>
    <row r="70" spans="1:7" ht="18.5" x14ac:dyDescent="0.45">
      <c r="A70" s="23"/>
      <c r="B70" s="144"/>
      <c r="C70" s="145"/>
      <c r="D70" s="146"/>
      <c r="E70" s="91">
        <v>0</v>
      </c>
      <c r="F70" s="134"/>
      <c r="G70" s="134"/>
    </row>
    <row r="71" spans="1:7" ht="18.5" x14ac:dyDescent="0.45">
      <c r="A71" s="23"/>
      <c r="B71" s="144"/>
      <c r="C71" s="145"/>
      <c r="D71" s="146"/>
      <c r="E71" s="91">
        <v>0</v>
      </c>
      <c r="F71" s="129"/>
      <c r="G71" s="129"/>
    </row>
    <row r="72" spans="1:7" ht="18.5" x14ac:dyDescent="0.45">
      <c r="A72" s="23"/>
      <c r="B72" s="144"/>
      <c r="C72" s="145"/>
      <c r="D72" s="146"/>
      <c r="E72" s="91">
        <v>0</v>
      </c>
      <c r="F72" s="129"/>
      <c r="G72" s="129"/>
    </row>
    <row r="73" spans="1:7" ht="18.5" x14ac:dyDescent="0.45">
      <c r="A73" s="23"/>
      <c r="B73" s="144"/>
      <c r="C73" s="145"/>
      <c r="D73" s="146"/>
      <c r="E73" s="91">
        <v>0</v>
      </c>
      <c r="F73" s="129"/>
      <c r="G73" s="129"/>
    </row>
    <row r="74" spans="1:7" ht="18.5" x14ac:dyDescent="0.45">
      <c r="A74" s="23"/>
      <c r="B74" s="144"/>
      <c r="C74" s="145"/>
      <c r="D74" s="146"/>
      <c r="E74" s="91">
        <v>0</v>
      </c>
      <c r="F74" s="129"/>
      <c r="G74" s="129"/>
    </row>
    <row r="75" spans="1:7" ht="18.5" x14ac:dyDescent="0.45">
      <c r="A75" s="23"/>
      <c r="B75" s="144"/>
      <c r="C75" s="145"/>
      <c r="D75" s="146"/>
      <c r="E75" s="91">
        <v>0</v>
      </c>
      <c r="F75" s="129"/>
      <c r="G75" s="129"/>
    </row>
    <row r="76" spans="1:7" ht="18.5" x14ac:dyDescent="0.45">
      <c r="A76" s="141" t="s">
        <v>51</v>
      </c>
      <c r="B76" s="142"/>
      <c r="C76" s="142"/>
      <c r="D76" s="143"/>
      <c r="E76" s="99">
        <f>SUM(E70:E75)</f>
        <v>0</v>
      </c>
      <c r="F76" s="129"/>
      <c r="G76" s="129"/>
    </row>
    <row r="77" spans="1:7" ht="13" customHeight="1" x14ac:dyDescent="0.45">
      <c r="A77" s="166"/>
      <c r="B77" s="167"/>
      <c r="C77" s="167"/>
      <c r="D77" s="167"/>
      <c r="E77" s="167"/>
      <c r="F77" s="167"/>
      <c r="G77" s="168"/>
    </row>
    <row r="78" spans="1:7" ht="37" x14ac:dyDescent="0.35">
      <c r="A78" s="20" t="s">
        <v>52</v>
      </c>
      <c r="B78" s="130" t="s">
        <v>53</v>
      </c>
      <c r="C78" s="131"/>
      <c r="D78" s="132"/>
      <c r="E78" s="21" t="s">
        <v>47</v>
      </c>
      <c r="F78" s="133" t="s">
        <v>32</v>
      </c>
      <c r="G78" s="133"/>
    </row>
    <row r="79" spans="1:7" ht="18.5" x14ac:dyDescent="0.45">
      <c r="A79" s="23"/>
      <c r="B79" s="144"/>
      <c r="C79" s="145"/>
      <c r="D79" s="146"/>
      <c r="E79" s="91">
        <v>0</v>
      </c>
      <c r="F79" s="134"/>
      <c r="G79" s="134"/>
    </row>
    <row r="80" spans="1:7" ht="18.5" x14ac:dyDescent="0.45">
      <c r="A80" s="23"/>
      <c r="B80" s="144"/>
      <c r="C80" s="145"/>
      <c r="D80" s="146"/>
      <c r="E80" s="91">
        <v>0</v>
      </c>
      <c r="F80" s="129"/>
      <c r="G80" s="129"/>
    </row>
    <row r="81" spans="1:7" ht="18.5" x14ac:dyDescent="0.45">
      <c r="A81" s="23"/>
      <c r="B81" s="144"/>
      <c r="C81" s="145"/>
      <c r="D81" s="146"/>
      <c r="E81" s="91">
        <v>0</v>
      </c>
      <c r="F81" s="129"/>
      <c r="G81" s="129"/>
    </row>
    <row r="82" spans="1:7" ht="18.5" x14ac:dyDescent="0.45">
      <c r="A82" s="23"/>
      <c r="B82" s="144"/>
      <c r="C82" s="145"/>
      <c r="D82" s="146"/>
      <c r="E82" s="91">
        <v>0</v>
      </c>
      <c r="F82" s="129"/>
      <c r="G82" s="129"/>
    </row>
    <row r="83" spans="1:7" ht="18.5" x14ac:dyDescent="0.45">
      <c r="A83" s="23"/>
      <c r="B83" s="144"/>
      <c r="C83" s="145"/>
      <c r="D83" s="146"/>
      <c r="E83" s="91">
        <v>0</v>
      </c>
      <c r="F83" s="129"/>
      <c r="G83" s="129"/>
    </row>
    <row r="84" spans="1:7" ht="18.5" x14ac:dyDescent="0.45">
      <c r="A84" s="23"/>
      <c r="B84" s="144"/>
      <c r="C84" s="145"/>
      <c r="D84" s="146"/>
      <c r="E84" s="91">
        <v>0</v>
      </c>
      <c r="F84" s="129"/>
      <c r="G84" s="129"/>
    </row>
    <row r="85" spans="1:7" ht="21.75" customHeight="1" x14ac:dyDescent="0.45">
      <c r="A85" s="141" t="s">
        <v>156</v>
      </c>
      <c r="B85" s="142"/>
      <c r="C85" s="142"/>
      <c r="D85" s="143"/>
      <c r="E85" s="99">
        <f>SUM(E79:E84)</f>
        <v>0</v>
      </c>
      <c r="F85" s="129"/>
      <c r="G85" s="129"/>
    </row>
    <row r="86" spans="1:7" ht="18" customHeight="1" x14ac:dyDescent="0.45">
      <c r="A86" s="166"/>
      <c r="B86" s="167"/>
      <c r="C86" s="167"/>
      <c r="D86" s="167"/>
      <c r="E86" s="167"/>
      <c r="F86" s="167"/>
      <c r="G86" s="168"/>
    </row>
    <row r="87" spans="1:7" ht="46" customHeight="1" x14ac:dyDescent="0.35">
      <c r="A87" s="20" t="s">
        <v>55</v>
      </c>
      <c r="B87" s="130" t="s">
        <v>46</v>
      </c>
      <c r="C87" s="131"/>
      <c r="D87" s="132"/>
      <c r="E87" s="21" t="s">
        <v>47</v>
      </c>
      <c r="F87" s="133" t="s">
        <v>32</v>
      </c>
      <c r="G87" s="133"/>
    </row>
    <row r="88" spans="1:7" ht="19" customHeight="1" x14ac:dyDescent="0.45">
      <c r="A88" s="23"/>
      <c r="B88" s="144"/>
      <c r="C88" s="145"/>
      <c r="D88" s="146"/>
      <c r="E88" s="91">
        <v>0</v>
      </c>
      <c r="F88" s="134"/>
      <c r="G88" s="134"/>
    </row>
    <row r="89" spans="1:7" ht="19" customHeight="1" x14ac:dyDescent="0.45">
      <c r="A89" s="23"/>
      <c r="B89" s="144"/>
      <c r="C89" s="145"/>
      <c r="D89" s="146"/>
      <c r="E89" s="91">
        <v>0</v>
      </c>
      <c r="F89" s="129"/>
      <c r="G89" s="129"/>
    </row>
    <row r="90" spans="1:7" ht="19" customHeight="1" x14ac:dyDescent="0.45">
      <c r="A90" s="23"/>
      <c r="B90" s="144"/>
      <c r="C90" s="145"/>
      <c r="D90" s="146"/>
      <c r="E90" s="91">
        <v>0</v>
      </c>
      <c r="F90" s="129"/>
      <c r="G90" s="129"/>
    </row>
    <row r="91" spans="1:7" ht="19" customHeight="1" x14ac:dyDescent="0.45">
      <c r="A91" s="23"/>
      <c r="B91" s="144"/>
      <c r="C91" s="145"/>
      <c r="D91" s="146"/>
      <c r="E91" s="91">
        <v>0</v>
      </c>
      <c r="F91" s="129"/>
      <c r="G91" s="129"/>
    </row>
    <row r="92" spans="1:7" ht="19" customHeight="1" x14ac:dyDescent="0.45">
      <c r="A92" s="23"/>
      <c r="B92" s="144"/>
      <c r="C92" s="145"/>
      <c r="D92" s="146"/>
      <c r="E92" s="91">
        <v>0</v>
      </c>
      <c r="F92" s="129"/>
      <c r="G92" s="129"/>
    </row>
    <row r="93" spans="1:7" ht="19" customHeight="1" x14ac:dyDescent="0.45">
      <c r="A93" s="23"/>
      <c r="B93" s="144"/>
      <c r="C93" s="145"/>
      <c r="D93" s="146"/>
      <c r="E93" s="91">
        <v>0</v>
      </c>
      <c r="F93" s="129"/>
      <c r="G93" s="129"/>
    </row>
    <row r="94" spans="1:7" ht="19" customHeight="1" x14ac:dyDescent="0.45">
      <c r="A94" s="141" t="s">
        <v>56</v>
      </c>
      <c r="B94" s="142"/>
      <c r="C94" s="142"/>
      <c r="D94" s="143"/>
      <c r="E94" s="99">
        <f>SUM(E88:E93)</f>
        <v>0</v>
      </c>
      <c r="F94" s="129"/>
      <c r="G94" s="129"/>
    </row>
    <row r="95" spans="1:7" ht="19" customHeight="1" x14ac:dyDescent="0.45">
      <c r="A95" s="166"/>
      <c r="B95" s="167"/>
      <c r="C95" s="167"/>
      <c r="D95" s="167"/>
      <c r="E95" s="167"/>
      <c r="F95" s="167"/>
      <c r="G95" s="168"/>
    </row>
    <row r="96" spans="1:7" ht="64.5" customHeight="1" x14ac:dyDescent="0.35">
      <c r="A96" s="20" t="s">
        <v>57</v>
      </c>
      <c r="B96" s="130" t="s">
        <v>46</v>
      </c>
      <c r="C96" s="131"/>
      <c r="D96" s="132"/>
      <c r="E96" s="21" t="s">
        <v>47</v>
      </c>
      <c r="F96" s="133" t="s">
        <v>32</v>
      </c>
      <c r="G96" s="133"/>
    </row>
    <row r="97" spans="1:7" ht="19" customHeight="1" x14ac:dyDescent="0.45">
      <c r="A97" s="23"/>
      <c r="B97" s="144"/>
      <c r="C97" s="145"/>
      <c r="D97" s="146"/>
      <c r="E97" s="91">
        <v>0</v>
      </c>
      <c r="F97" s="134"/>
      <c r="G97" s="134"/>
    </row>
    <row r="98" spans="1:7" ht="19" customHeight="1" x14ac:dyDescent="0.45">
      <c r="A98" s="23"/>
      <c r="B98" s="144"/>
      <c r="C98" s="145"/>
      <c r="D98" s="146"/>
      <c r="E98" s="91">
        <v>0</v>
      </c>
      <c r="F98" s="129"/>
      <c r="G98" s="129"/>
    </row>
    <row r="99" spans="1:7" ht="19" customHeight="1" x14ac:dyDescent="0.45">
      <c r="A99" s="23"/>
      <c r="B99" s="144"/>
      <c r="C99" s="145"/>
      <c r="D99" s="146"/>
      <c r="E99" s="91">
        <v>0</v>
      </c>
      <c r="F99" s="129"/>
      <c r="G99" s="129"/>
    </row>
    <row r="100" spans="1:7" ht="19" customHeight="1" x14ac:dyDescent="0.45">
      <c r="A100" s="23"/>
      <c r="B100" s="144"/>
      <c r="C100" s="145"/>
      <c r="D100" s="146"/>
      <c r="E100" s="91">
        <v>0</v>
      </c>
      <c r="F100" s="129"/>
      <c r="G100" s="129"/>
    </row>
    <row r="101" spans="1:7" ht="19" customHeight="1" x14ac:dyDescent="0.45">
      <c r="A101" s="23"/>
      <c r="B101" s="144"/>
      <c r="C101" s="145"/>
      <c r="D101" s="146"/>
      <c r="E101" s="91">
        <v>0</v>
      </c>
      <c r="F101" s="129"/>
      <c r="G101" s="129"/>
    </row>
    <row r="102" spans="1:7" ht="19" customHeight="1" x14ac:dyDescent="0.45">
      <c r="A102" s="23"/>
      <c r="B102" s="144"/>
      <c r="C102" s="145"/>
      <c r="D102" s="146"/>
      <c r="E102" s="91">
        <v>0</v>
      </c>
      <c r="F102" s="129"/>
      <c r="G102" s="129"/>
    </row>
    <row r="103" spans="1:7" ht="19" customHeight="1" x14ac:dyDescent="0.45">
      <c r="A103" s="141" t="s">
        <v>58</v>
      </c>
      <c r="B103" s="142"/>
      <c r="C103" s="142"/>
      <c r="D103" s="143"/>
      <c r="E103" s="99">
        <f>SUM(E97:E102)</f>
        <v>0</v>
      </c>
      <c r="F103" s="129"/>
      <c r="G103" s="129"/>
    </row>
    <row r="105" spans="1:7" ht="47.5" customHeight="1" x14ac:dyDescent="0.35">
      <c r="A105" s="157" t="s">
        <v>150</v>
      </c>
      <c r="B105" s="158"/>
      <c r="C105" s="158"/>
      <c r="D105" s="159"/>
      <c r="E105" s="63">
        <f>E56+E67+E76+E85+E94+E103</f>
        <v>0</v>
      </c>
      <c r="F105" s="155"/>
      <c r="G105" s="156"/>
    </row>
    <row r="108" spans="1:7" x14ac:dyDescent="0.35">
      <c r="A108" t="s">
        <v>39</v>
      </c>
    </row>
    <row r="109" spans="1:7" x14ac:dyDescent="0.35">
      <c r="A109" t="s">
        <v>59</v>
      </c>
    </row>
  </sheetData>
  <mergeCells count="129">
    <mergeCell ref="C1:G1"/>
    <mergeCell ref="A2:G2"/>
    <mergeCell ref="B3:G3"/>
    <mergeCell ref="A13:E13"/>
    <mergeCell ref="C15:D15"/>
    <mergeCell ref="C16:D16"/>
    <mergeCell ref="A23:E23"/>
    <mergeCell ref="A34:E34"/>
    <mergeCell ref="A42:E42"/>
    <mergeCell ref="A44:E44"/>
    <mergeCell ref="A45:G45"/>
    <mergeCell ref="B46:G46"/>
    <mergeCell ref="C17:D17"/>
    <mergeCell ref="C18:D18"/>
    <mergeCell ref="C19:D19"/>
    <mergeCell ref="C20:D20"/>
    <mergeCell ref="C21:D21"/>
    <mergeCell ref="C22:D22"/>
    <mergeCell ref="C50:D50"/>
    <mergeCell ref="F50:G50"/>
    <mergeCell ref="C51:D51"/>
    <mergeCell ref="F51:G51"/>
    <mergeCell ref="C52:D52"/>
    <mergeCell ref="F52:G52"/>
    <mergeCell ref="C47:D47"/>
    <mergeCell ref="F47:G47"/>
    <mergeCell ref="C48:D48"/>
    <mergeCell ref="F48:G48"/>
    <mergeCell ref="C49:D49"/>
    <mergeCell ref="F49:G49"/>
    <mergeCell ref="A56:D56"/>
    <mergeCell ref="F56:G56"/>
    <mergeCell ref="A57:G57"/>
    <mergeCell ref="B58:D58"/>
    <mergeCell ref="F58:G58"/>
    <mergeCell ref="B59:D59"/>
    <mergeCell ref="F59:G59"/>
    <mergeCell ref="C53:D53"/>
    <mergeCell ref="F53:G53"/>
    <mergeCell ref="C54:D54"/>
    <mergeCell ref="F54:G54"/>
    <mergeCell ref="C55:D55"/>
    <mergeCell ref="F55:G55"/>
    <mergeCell ref="B63:D63"/>
    <mergeCell ref="F63:G63"/>
    <mergeCell ref="B64:D64"/>
    <mergeCell ref="F64:G64"/>
    <mergeCell ref="B65:D65"/>
    <mergeCell ref="F65:G65"/>
    <mergeCell ref="B60:D60"/>
    <mergeCell ref="F60:G60"/>
    <mergeCell ref="B61:D61"/>
    <mergeCell ref="F61:G61"/>
    <mergeCell ref="B62:D62"/>
    <mergeCell ref="F62:G62"/>
    <mergeCell ref="B70:D70"/>
    <mergeCell ref="F70:G70"/>
    <mergeCell ref="B71:D71"/>
    <mergeCell ref="F71:G71"/>
    <mergeCell ref="B72:D72"/>
    <mergeCell ref="F72:G72"/>
    <mergeCell ref="B66:D66"/>
    <mergeCell ref="F66:G66"/>
    <mergeCell ref="A67:D67"/>
    <mergeCell ref="F67:G67"/>
    <mergeCell ref="A68:G68"/>
    <mergeCell ref="B69:D69"/>
    <mergeCell ref="F69:G69"/>
    <mergeCell ref="A76:D76"/>
    <mergeCell ref="F76:G76"/>
    <mergeCell ref="A77:G77"/>
    <mergeCell ref="B78:D78"/>
    <mergeCell ref="F78:G78"/>
    <mergeCell ref="B79:D79"/>
    <mergeCell ref="F79:G79"/>
    <mergeCell ref="B73:D73"/>
    <mergeCell ref="F73:G73"/>
    <mergeCell ref="B74:D74"/>
    <mergeCell ref="F74:G74"/>
    <mergeCell ref="B75:D75"/>
    <mergeCell ref="F75:G75"/>
    <mergeCell ref="B83:D83"/>
    <mergeCell ref="F83:G83"/>
    <mergeCell ref="B84:D84"/>
    <mergeCell ref="F84:G84"/>
    <mergeCell ref="A85:D85"/>
    <mergeCell ref="F85:G85"/>
    <mergeCell ref="B80:D80"/>
    <mergeCell ref="F80:G80"/>
    <mergeCell ref="B81:D81"/>
    <mergeCell ref="F81:G81"/>
    <mergeCell ref="B82:D82"/>
    <mergeCell ref="F82:G82"/>
    <mergeCell ref="B90:D90"/>
    <mergeCell ref="F90:G90"/>
    <mergeCell ref="B91:D91"/>
    <mergeCell ref="F91:G91"/>
    <mergeCell ref="B92:D92"/>
    <mergeCell ref="F92:G92"/>
    <mergeCell ref="A86:G86"/>
    <mergeCell ref="B87:D87"/>
    <mergeCell ref="F87:G87"/>
    <mergeCell ref="B88:D88"/>
    <mergeCell ref="F88:G88"/>
    <mergeCell ref="B89:D89"/>
    <mergeCell ref="F89:G89"/>
    <mergeCell ref="B97:D97"/>
    <mergeCell ref="F97:G97"/>
    <mergeCell ref="B98:D98"/>
    <mergeCell ref="F98:G98"/>
    <mergeCell ref="B99:D99"/>
    <mergeCell ref="F99:G99"/>
    <mergeCell ref="B93:D93"/>
    <mergeCell ref="F93:G93"/>
    <mergeCell ref="A94:D94"/>
    <mergeCell ref="F94:G94"/>
    <mergeCell ref="A95:G95"/>
    <mergeCell ref="B96:D96"/>
    <mergeCell ref="F96:G96"/>
    <mergeCell ref="A103:D103"/>
    <mergeCell ref="F103:G103"/>
    <mergeCell ref="A105:D105"/>
    <mergeCell ref="F105:G105"/>
    <mergeCell ref="B100:D100"/>
    <mergeCell ref="F100:G100"/>
    <mergeCell ref="B101:D101"/>
    <mergeCell ref="F101:G101"/>
    <mergeCell ref="B102:D102"/>
    <mergeCell ref="F102:G10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11673432-D39B-4BF7-A61C-F496D4C14F6E}">
          <x14:formula1>
            <xm:f>legenda!$A$5:$A$20</xm:f>
          </x14:formula1>
          <xm:sqref>A5:A12</xm:sqref>
        </x14:dataValidation>
        <x14:dataValidation type="list" allowBlank="1" showInputMessage="1" showErrorMessage="1" xr:uid="{1693ADC5-037B-4C98-9BF1-7945A67AFDC8}">
          <x14:formula1>
            <xm:f>legenda!$E$5:$E$26</xm:f>
          </x14:formula1>
          <xm:sqref>A48:A55</xm:sqref>
        </x14:dataValidation>
        <x14:dataValidation type="list" allowBlank="1" showInputMessage="1" showErrorMessage="1" xr:uid="{DFDD57ED-A891-4099-9B43-1516E12D5533}">
          <x14:formula1>
            <xm:f>legenda!$A$64:$A$71</xm:f>
          </x14:formula1>
          <xm:sqref>A97:A102</xm:sqref>
        </x14:dataValidation>
        <x14:dataValidation type="list" allowBlank="1" showInputMessage="1" showErrorMessage="1" xr:uid="{3FD3B84E-0BE5-483F-85AC-43618E6B49FB}">
          <x14:formula1>
            <xm:f>legenda!$A$58:$A$61</xm:f>
          </x14:formula1>
          <xm:sqref>A88:A93</xm:sqref>
        </x14:dataValidation>
        <x14:dataValidation type="list" allowBlank="1" showInputMessage="1" showErrorMessage="1" xr:uid="{CCBD890F-E59B-416C-B081-0C44BEA9FCDF}">
          <x14:formula1>
            <xm:f>legenda!$A$52:$A$54</xm:f>
          </x14:formula1>
          <xm:sqref>A79:A84</xm:sqref>
        </x14:dataValidation>
        <x14:dataValidation type="list" allowBlank="1" showInputMessage="1" showErrorMessage="1" xr:uid="{485880CC-D588-463C-8721-A4F4A1551F4B}">
          <x14:formula1>
            <xm:f>legenda!$A$45:$A$47</xm:f>
          </x14:formula1>
          <xm:sqref>A70:A75</xm:sqref>
        </x14:dataValidation>
        <x14:dataValidation type="list" allowBlank="1" showInputMessage="1" showErrorMessage="1" xr:uid="{D09E5C1F-899D-4BEF-A395-7C075A1A6E79}">
          <x14:formula1>
            <xm:f>legenda!$A$35:$A$42</xm:f>
          </x14:formula1>
          <xm:sqref>A59:A66</xm:sqref>
        </x14:dataValidation>
        <x14:dataValidation type="list" allowBlank="1" showInputMessage="1" showErrorMessage="1" xr:uid="{13C1E3E6-F016-4A32-AB36-599216A847E7}">
          <x14:formula1>
            <xm:f>legenda!$A$25:$A$31</xm:f>
          </x14:formula1>
          <xm:sqref>A26:A33 A16:A22</xm:sqref>
        </x14:dataValidation>
        <x14:dataValidation type="list" allowBlank="1" showInputMessage="1" showErrorMessage="1" xr:uid="{0B2B4E57-B5A6-4531-B51B-E18F71412E4F}">
          <x14:formula1>
            <xm:f>legenda!$B$5:$B$20</xm:f>
          </x14:formula1>
          <xm:sqref>C5:C12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46542-BBC1-4F64-918B-96DA18CA0CE3}">
  <dimension ref="A1:Q109"/>
  <sheetViews>
    <sheetView zoomScale="70" zoomScaleNormal="70" workbookViewId="0">
      <selection activeCell="C5" sqref="C5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  <col min="8" max="8" width="36.26953125" customWidth="1"/>
    <col min="9" max="9" width="27.81640625" customWidth="1"/>
  </cols>
  <sheetData>
    <row r="1" spans="1:7" ht="49.5" customHeight="1" x14ac:dyDescent="0.35">
      <c r="A1" s="19" t="s">
        <v>147</v>
      </c>
      <c r="B1" s="28" t="str">
        <f>'LISTA PARTNER'!B5</f>
        <v>PARTNER4</v>
      </c>
      <c r="C1" s="137" t="str">
        <f>CAPOFILA!C1</f>
        <v>(INSERIRE L'ACRONIMO )</v>
      </c>
      <c r="D1" s="138"/>
      <c r="E1" s="138"/>
      <c r="F1" s="138"/>
      <c r="G1" s="138"/>
    </row>
    <row r="2" spans="1:7" ht="25.5" customHeight="1" x14ac:dyDescent="0.5">
      <c r="A2" s="135"/>
      <c r="B2" s="136"/>
      <c r="C2" s="136"/>
      <c r="D2" s="136"/>
      <c r="E2" s="136"/>
      <c r="F2" s="136"/>
      <c r="G2" s="136"/>
    </row>
    <row r="3" spans="1:7" ht="32.25" customHeight="1" x14ac:dyDescent="0.4">
      <c r="A3" s="79" t="s">
        <v>25</v>
      </c>
      <c r="B3" s="139"/>
      <c r="C3" s="139"/>
      <c r="D3" s="139"/>
      <c r="E3" s="139"/>
      <c r="F3" s="139"/>
      <c r="G3" s="139"/>
    </row>
    <row r="4" spans="1:7" ht="55.5" x14ac:dyDescent="0.35">
      <c r="A4" s="20" t="s">
        <v>26</v>
      </c>
      <c r="B4" s="21" t="s">
        <v>27</v>
      </c>
      <c r="C4" s="21" t="s">
        <v>28</v>
      </c>
      <c r="D4" s="21" t="s">
        <v>29</v>
      </c>
      <c r="E4" s="21" t="s">
        <v>30</v>
      </c>
      <c r="F4" s="21" t="s">
        <v>31</v>
      </c>
      <c r="G4" s="21" t="s">
        <v>32</v>
      </c>
    </row>
    <row r="5" spans="1:7" ht="18.5" x14ac:dyDescent="0.45">
      <c r="A5" s="62"/>
      <c r="B5" s="22"/>
      <c r="C5" s="83"/>
      <c r="D5" s="18"/>
      <c r="E5" s="18"/>
      <c r="F5" s="91">
        <f>C5*D5</f>
        <v>0</v>
      </c>
      <c r="G5" s="23"/>
    </row>
    <row r="6" spans="1:7" ht="18.5" x14ac:dyDescent="0.45">
      <c r="A6" s="62"/>
      <c r="B6" s="22"/>
      <c r="C6" s="83"/>
      <c r="D6" s="18"/>
      <c r="E6" s="18"/>
      <c r="F6" s="91">
        <f t="shared" ref="F6:F12" si="0">C6*D6</f>
        <v>0</v>
      </c>
      <c r="G6" s="23"/>
    </row>
    <row r="7" spans="1:7" ht="18.5" x14ac:dyDescent="0.45">
      <c r="A7" s="62"/>
      <c r="B7" s="22"/>
      <c r="C7" s="83"/>
      <c r="D7" s="18"/>
      <c r="E7" s="18"/>
      <c r="F7" s="91">
        <f t="shared" si="0"/>
        <v>0</v>
      </c>
      <c r="G7" s="23"/>
    </row>
    <row r="8" spans="1:7" ht="18.5" x14ac:dyDescent="0.45">
      <c r="A8" s="62"/>
      <c r="B8" s="22"/>
      <c r="C8" s="83"/>
      <c r="D8" s="18"/>
      <c r="E8" s="18"/>
      <c r="F8" s="91">
        <f t="shared" si="0"/>
        <v>0</v>
      </c>
      <c r="G8" s="23"/>
    </row>
    <row r="9" spans="1:7" ht="18.5" x14ac:dyDescent="0.45">
      <c r="A9" s="62"/>
      <c r="B9" s="22"/>
      <c r="C9" s="83"/>
      <c r="D9" s="18"/>
      <c r="E9" s="18"/>
      <c r="F9" s="91">
        <f t="shared" si="0"/>
        <v>0</v>
      </c>
      <c r="G9" s="23"/>
    </row>
    <row r="10" spans="1:7" ht="18.5" x14ac:dyDescent="0.45">
      <c r="A10" s="62"/>
      <c r="B10" s="22"/>
      <c r="C10" s="83"/>
      <c r="D10" s="18"/>
      <c r="E10" s="18"/>
      <c r="F10" s="91">
        <f t="shared" si="0"/>
        <v>0</v>
      </c>
      <c r="G10" s="23"/>
    </row>
    <row r="11" spans="1:7" ht="18.5" x14ac:dyDescent="0.45">
      <c r="A11" s="62"/>
      <c r="B11" s="22"/>
      <c r="C11" s="83"/>
      <c r="D11" s="18"/>
      <c r="E11" s="18"/>
      <c r="F11" s="91">
        <f t="shared" si="0"/>
        <v>0</v>
      </c>
      <c r="G11" s="23"/>
    </row>
    <row r="12" spans="1:7" ht="18.5" x14ac:dyDescent="0.45">
      <c r="A12" s="62"/>
      <c r="B12" s="22"/>
      <c r="C12" s="83"/>
      <c r="D12" s="18"/>
      <c r="E12" s="18"/>
      <c r="F12" s="91">
        <f t="shared" si="0"/>
        <v>0</v>
      </c>
      <c r="G12" s="23"/>
    </row>
    <row r="13" spans="1:7" ht="21" x14ac:dyDescent="0.5">
      <c r="A13" s="141" t="s">
        <v>33</v>
      </c>
      <c r="B13" s="142"/>
      <c r="C13" s="142"/>
      <c r="D13" s="142"/>
      <c r="E13" s="143"/>
      <c r="F13" s="92">
        <f>SUM(F5:F12)</f>
        <v>0</v>
      </c>
      <c r="G13" s="23"/>
    </row>
    <row r="14" spans="1:7" ht="11.25" customHeight="1" x14ac:dyDescent="0.5">
      <c r="A14" s="85"/>
      <c r="B14" s="86"/>
      <c r="C14" s="87"/>
      <c r="D14" s="87"/>
      <c r="E14" s="87"/>
      <c r="F14" s="89"/>
      <c r="G14" s="88"/>
    </row>
    <row r="15" spans="1:7" ht="37" x14ac:dyDescent="0.45">
      <c r="A15" s="20" t="s">
        <v>34</v>
      </c>
      <c r="B15" s="21" t="s">
        <v>27</v>
      </c>
      <c r="C15" s="130" t="s">
        <v>35</v>
      </c>
      <c r="D15" s="132"/>
      <c r="E15" s="21" t="s">
        <v>30</v>
      </c>
      <c r="F15" s="21" t="s">
        <v>31</v>
      </c>
      <c r="G15" s="23"/>
    </row>
    <row r="16" spans="1:7" ht="18.5" x14ac:dyDescent="0.45">
      <c r="A16" s="103"/>
      <c r="B16" s="22"/>
      <c r="C16" s="153"/>
      <c r="D16" s="154"/>
      <c r="E16" s="18"/>
      <c r="F16" s="91">
        <f>C16</f>
        <v>0</v>
      </c>
      <c r="G16" s="23"/>
    </row>
    <row r="17" spans="1:8" ht="18.5" x14ac:dyDescent="0.45">
      <c r="A17" s="103"/>
      <c r="B17" s="22"/>
      <c r="C17" s="153"/>
      <c r="D17" s="154"/>
      <c r="E17" s="90"/>
      <c r="F17" s="91">
        <f t="shared" ref="F17:F22" si="1">C17</f>
        <v>0</v>
      </c>
      <c r="G17" s="23"/>
    </row>
    <row r="18" spans="1:8" ht="18.5" x14ac:dyDescent="0.45">
      <c r="A18" s="103"/>
      <c r="B18" s="22"/>
      <c r="C18" s="153"/>
      <c r="D18" s="154"/>
      <c r="E18" s="90"/>
      <c r="F18" s="91">
        <f t="shared" si="1"/>
        <v>0</v>
      </c>
      <c r="G18" s="23"/>
    </row>
    <row r="19" spans="1:8" ht="18.5" x14ac:dyDescent="0.45">
      <c r="A19" s="103"/>
      <c r="B19" s="22"/>
      <c r="C19" s="153"/>
      <c r="D19" s="154"/>
      <c r="E19" s="90"/>
      <c r="F19" s="91">
        <f t="shared" si="1"/>
        <v>0</v>
      </c>
      <c r="G19" s="23"/>
    </row>
    <row r="20" spans="1:8" ht="18.5" x14ac:dyDescent="0.45">
      <c r="A20" s="103"/>
      <c r="B20" s="22"/>
      <c r="C20" s="153"/>
      <c r="D20" s="154"/>
      <c r="E20" s="90"/>
      <c r="F20" s="91">
        <f t="shared" si="1"/>
        <v>0</v>
      </c>
      <c r="G20" s="23"/>
    </row>
    <row r="21" spans="1:8" ht="18.5" x14ac:dyDescent="0.45">
      <c r="A21" s="103"/>
      <c r="B21" s="22"/>
      <c r="C21" s="153"/>
      <c r="D21" s="154"/>
      <c r="E21" s="90"/>
      <c r="F21" s="91">
        <f t="shared" si="1"/>
        <v>0</v>
      </c>
      <c r="G21" s="23"/>
    </row>
    <row r="22" spans="1:8" ht="18.5" x14ac:dyDescent="0.45">
      <c r="A22" s="103"/>
      <c r="B22" s="22"/>
      <c r="C22" s="153"/>
      <c r="D22" s="154"/>
      <c r="E22" s="90"/>
      <c r="F22" s="91">
        <f t="shared" si="1"/>
        <v>0</v>
      </c>
      <c r="G22" s="23"/>
    </row>
    <row r="23" spans="1:8" ht="26.25" customHeight="1" x14ac:dyDescent="0.5">
      <c r="A23" s="147" t="s">
        <v>36</v>
      </c>
      <c r="B23" s="148"/>
      <c r="C23" s="148"/>
      <c r="D23" s="148"/>
      <c r="E23" s="149"/>
      <c r="F23" s="92">
        <f>SUM(F16:F22)</f>
        <v>0</v>
      </c>
      <c r="G23" s="23"/>
    </row>
    <row r="24" spans="1:8" ht="14.25" customHeight="1" x14ac:dyDescent="0.5">
      <c r="A24" s="85"/>
      <c r="B24" s="86"/>
      <c r="C24" s="87"/>
      <c r="D24" s="87"/>
      <c r="E24" s="87"/>
      <c r="F24" s="89"/>
      <c r="G24" s="88"/>
    </row>
    <row r="25" spans="1:8" s="8" customFormat="1" ht="55.5" x14ac:dyDescent="0.35">
      <c r="A25" s="20" t="s">
        <v>37</v>
      </c>
      <c r="B25" s="21" t="s">
        <v>27</v>
      </c>
      <c r="C25" s="21" t="s">
        <v>38</v>
      </c>
      <c r="D25" s="21" t="s">
        <v>29</v>
      </c>
      <c r="E25" s="21" t="s">
        <v>30</v>
      </c>
      <c r="F25" s="21" t="s">
        <v>31</v>
      </c>
      <c r="G25" s="21" t="s">
        <v>32</v>
      </c>
      <c r="H25" s="104" t="s">
        <v>39</v>
      </c>
    </row>
    <row r="26" spans="1:8" ht="18.5" x14ac:dyDescent="0.45">
      <c r="A26" s="62"/>
      <c r="B26" s="22"/>
      <c r="C26" s="18"/>
      <c r="D26" s="18"/>
      <c r="E26" s="18"/>
      <c r="F26" s="91">
        <f>C26*D26</f>
        <v>0</v>
      </c>
      <c r="G26" s="23"/>
    </row>
    <row r="27" spans="1:8" ht="18.5" x14ac:dyDescent="0.45">
      <c r="A27" s="62"/>
      <c r="B27" s="22"/>
      <c r="C27" s="18"/>
      <c r="D27" s="18"/>
      <c r="E27" s="18"/>
      <c r="F27" s="91">
        <f t="shared" ref="F27:F33" si="2">C27*D27</f>
        <v>0</v>
      </c>
      <c r="G27" s="23"/>
    </row>
    <row r="28" spans="1:8" ht="18.5" x14ac:dyDescent="0.45">
      <c r="A28" s="62"/>
      <c r="B28" s="22"/>
      <c r="C28" s="18"/>
      <c r="D28" s="18"/>
      <c r="E28" s="18"/>
      <c r="F28" s="91">
        <f t="shared" si="2"/>
        <v>0</v>
      </c>
      <c r="G28" s="23"/>
    </row>
    <row r="29" spans="1:8" ht="18.5" x14ac:dyDescent="0.45">
      <c r="A29" s="62"/>
      <c r="B29" s="22"/>
      <c r="C29" s="18"/>
      <c r="D29" s="18"/>
      <c r="E29" s="18"/>
      <c r="F29" s="91">
        <f t="shared" si="2"/>
        <v>0</v>
      </c>
      <c r="G29" s="23"/>
    </row>
    <row r="30" spans="1:8" ht="18.5" x14ac:dyDescent="0.45">
      <c r="A30" s="62"/>
      <c r="B30" s="22"/>
      <c r="C30" s="18"/>
      <c r="D30" s="18"/>
      <c r="E30" s="18"/>
      <c r="F30" s="91">
        <f t="shared" si="2"/>
        <v>0</v>
      </c>
      <c r="G30" s="23"/>
    </row>
    <row r="31" spans="1:8" ht="18.5" x14ac:dyDescent="0.45">
      <c r="A31" s="62"/>
      <c r="B31" s="22"/>
      <c r="C31" s="18"/>
      <c r="D31" s="18"/>
      <c r="E31" s="18"/>
      <c r="F31" s="91">
        <f t="shared" si="2"/>
        <v>0</v>
      </c>
      <c r="G31" s="23"/>
    </row>
    <row r="32" spans="1:8" ht="18.5" x14ac:dyDescent="0.45">
      <c r="A32" s="62"/>
      <c r="B32" s="22"/>
      <c r="C32" s="18"/>
      <c r="D32" s="18"/>
      <c r="E32" s="18"/>
      <c r="F32" s="91">
        <f t="shared" si="2"/>
        <v>0</v>
      </c>
      <c r="G32" s="23"/>
    </row>
    <row r="33" spans="1:17" ht="18.5" x14ac:dyDescent="0.45">
      <c r="A33" s="62"/>
      <c r="B33" s="22"/>
      <c r="C33" s="18"/>
      <c r="D33" s="18"/>
      <c r="E33" s="18"/>
      <c r="F33" s="91">
        <f t="shared" si="2"/>
        <v>0</v>
      </c>
      <c r="G33" s="23"/>
    </row>
    <row r="34" spans="1:17" ht="24.75" customHeight="1" x14ac:dyDescent="0.5">
      <c r="A34" s="147" t="s">
        <v>40</v>
      </c>
      <c r="B34" s="148"/>
      <c r="C34" s="148"/>
      <c r="D34" s="148"/>
      <c r="E34" s="149"/>
      <c r="F34" s="92">
        <f>SUM(F26:F33)</f>
        <v>0</v>
      </c>
      <c r="G34" s="23"/>
    </row>
    <row r="35" spans="1:17" ht="14.25" customHeight="1" x14ac:dyDescent="0.5">
      <c r="A35" s="93"/>
      <c r="B35" s="94"/>
      <c r="C35" s="95"/>
      <c r="D35" s="95"/>
      <c r="E35" s="95"/>
      <c r="F35" s="96"/>
      <c r="G35" s="97"/>
    </row>
    <row r="36" spans="1:17" s="8" customFormat="1" ht="55.5" x14ac:dyDescent="0.35">
      <c r="A36" s="20" t="s">
        <v>41</v>
      </c>
      <c r="B36" s="21" t="s">
        <v>27</v>
      </c>
      <c r="C36" s="21" t="s">
        <v>28</v>
      </c>
      <c r="D36" s="21" t="s">
        <v>29</v>
      </c>
      <c r="E36" s="21" t="s">
        <v>30</v>
      </c>
      <c r="F36" s="21" t="s">
        <v>31</v>
      </c>
      <c r="G36" s="21" t="s">
        <v>32</v>
      </c>
    </row>
    <row r="37" spans="1:17" s="8" customFormat="1" ht="18.5" x14ac:dyDescent="0.45">
      <c r="A37" s="64"/>
      <c r="B37" s="65"/>
      <c r="C37" s="25">
        <v>52</v>
      </c>
      <c r="D37" s="65"/>
      <c r="E37" s="65"/>
      <c r="F37" s="91">
        <f>C37*D37</f>
        <v>0</v>
      </c>
      <c r="G37" s="65"/>
    </row>
    <row r="38" spans="1:17" s="8" customFormat="1" ht="18.5" x14ac:dyDescent="0.45">
      <c r="A38" s="64"/>
      <c r="B38" s="65"/>
      <c r="C38" s="25">
        <v>52</v>
      </c>
      <c r="D38" s="65"/>
      <c r="E38" s="65"/>
      <c r="F38" s="91">
        <f t="shared" ref="F38:F40" si="3">C38*D38</f>
        <v>0</v>
      </c>
      <c r="G38" s="65"/>
    </row>
    <row r="39" spans="1:17" s="8" customFormat="1" ht="18.5" x14ac:dyDescent="0.45">
      <c r="A39" s="64"/>
      <c r="B39" s="65"/>
      <c r="C39" s="25">
        <v>52</v>
      </c>
      <c r="D39" s="65"/>
      <c r="E39" s="65"/>
      <c r="F39" s="91">
        <f t="shared" si="3"/>
        <v>0</v>
      </c>
      <c r="G39" s="65"/>
    </row>
    <row r="40" spans="1:17" s="8" customFormat="1" ht="18.5" x14ac:dyDescent="0.45">
      <c r="A40" s="64"/>
      <c r="B40" s="65"/>
      <c r="C40" s="25">
        <v>52</v>
      </c>
      <c r="D40" s="65"/>
      <c r="E40" s="65"/>
      <c r="F40" s="91">
        <f t="shared" si="3"/>
        <v>0</v>
      </c>
      <c r="G40" s="65"/>
    </row>
    <row r="41" spans="1:17" ht="21" x14ac:dyDescent="0.5">
      <c r="A41" s="24"/>
      <c r="B41" s="22"/>
      <c r="C41" s="25">
        <v>52</v>
      </c>
      <c r="D41" s="18"/>
      <c r="E41" s="18"/>
      <c r="F41" s="91">
        <f>C41*D41</f>
        <v>0</v>
      </c>
      <c r="G41" s="23"/>
      <c r="Q41" s="84"/>
    </row>
    <row r="42" spans="1:17" ht="18.5" x14ac:dyDescent="0.45">
      <c r="A42" s="141" t="s">
        <v>42</v>
      </c>
      <c r="B42" s="142"/>
      <c r="C42" s="142"/>
      <c r="D42" s="142"/>
      <c r="E42" s="143"/>
      <c r="F42" s="99">
        <f>SUM(F37:F41)</f>
        <v>0</v>
      </c>
      <c r="G42" s="23"/>
    </row>
    <row r="43" spans="1:17" ht="18.5" x14ac:dyDescent="0.45">
      <c r="A43" s="93"/>
      <c r="B43" s="93"/>
      <c r="C43" s="93"/>
      <c r="D43" s="93"/>
      <c r="E43" s="93"/>
      <c r="F43" s="98"/>
      <c r="G43" s="97"/>
    </row>
    <row r="44" spans="1:17" ht="44.25" customHeight="1" x14ac:dyDescent="0.45">
      <c r="A44" s="150" t="s">
        <v>43</v>
      </c>
      <c r="B44" s="151"/>
      <c r="C44" s="151"/>
      <c r="D44" s="151"/>
      <c r="E44" s="152"/>
      <c r="F44" s="100">
        <f>F13+F23+F34+F42</f>
        <v>0</v>
      </c>
      <c r="G44" s="26"/>
    </row>
    <row r="45" spans="1:17" ht="25.5" customHeight="1" x14ac:dyDescent="0.35">
      <c r="A45" s="160"/>
      <c r="B45" s="161"/>
      <c r="C45" s="161"/>
      <c r="D45" s="161"/>
      <c r="E45" s="161"/>
      <c r="F45" s="161"/>
      <c r="G45" s="162"/>
    </row>
    <row r="46" spans="1:17" ht="34.5" customHeight="1" x14ac:dyDescent="0.35">
      <c r="A46" s="79" t="s">
        <v>44</v>
      </c>
      <c r="B46" s="163"/>
      <c r="C46" s="164"/>
      <c r="D46" s="164"/>
      <c r="E46" s="164"/>
      <c r="F46" s="164"/>
      <c r="G46" s="165"/>
    </row>
    <row r="47" spans="1:17" ht="42" customHeight="1" x14ac:dyDescent="0.35">
      <c r="A47" s="20" t="s">
        <v>45</v>
      </c>
      <c r="B47" s="21" t="s">
        <v>27</v>
      </c>
      <c r="C47" s="133" t="s">
        <v>46</v>
      </c>
      <c r="D47" s="133"/>
      <c r="E47" s="21" t="s">
        <v>47</v>
      </c>
      <c r="F47" s="133" t="s">
        <v>32</v>
      </c>
      <c r="G47" s="133"/>
    </row>
    <row r="48" spans="1:17" ht="18.5" x14ac:dyDescent="0.45">
      <c r="A48" s="22"/>
      <c r="B48" s="23"/>
      <c r="C48" s="140"/>
      <c r="D48" s="140"/>
      <c r="E48" s="91">
        <v>0</v>
      </c>
      <c r="F48" s="129"/>
      <c r="G48" s="129"/>
    </row>
    <row r="49" spans="1:7" ht="18.5" x14ac:dyDescent="0.45">
      <c r="A49" s="22"/>
      <c r="B49" s="23"/>
      <c r="C49" s="140"/>
      <c r="D49" s="140"/>
      <c r="E49" s="91">
        <v>0</v>
      </c>
      <c r="F49" s="129"/>
      <c r="G49" s="129"/>
    </row>
    <row r="50" spans="1:7" ht="18.5" x14ac:dyDescent="0.45">
      <c r="A50" s="22"/>
      <c r="B50" s="23"/>
      <c r="C50" s="140"/>
      <c r="D50" s="140"/>
      <c r="E50" s="91">
        <v>0</v>
      </c>
      <c r="F50" s="129"/>
      <c r="G50" s="129"/>
    </row>
    <row r="51" spans="1:7" ht="18.5" x14ac:dyDescent="0.45">
      <c r="A51" s="22"/>
      <c r="B51" s="23"/>
      <c r="C51" s="140"/>
      <c r="D51" s="140"/>
      <c r="E51" s="91">
        <v>0</v>
      </c>
      <c r="F51" s="129"/>
      <c r="G51" s="129"/>
    </row>
    <row r="52" spans="1:7" ht="18.5" x14ac:dyDescent="0.45">
      <c r="A52" s="22"/>
      <c r="B52" s="23"/>
      <c r="C52" s="140"/>
      <c r="D52" s="140"/>
      <c r="E52" s="91">
        <v>0</v>
      </c>
      <c r="F52" s="129"/>
      <c r="G52" s="129"/>
    </row>
    <row r="53" spans="1:7" ht="18.5" x14ac:dyDescent="0.45">
      <c r="A53" s="22"/>
      <c r="B53" s="23"/>
      <c r="C53" s="140"/>
      <c r="D53" s="140"/>
      <c r="E53" s="91">
        <v>0</v>
      </c>
      <c r="F53" s="129"/>
      <c r="G53" s="129"/>
    </row>
    <row r="54" spans="1:7" ht="18.5" x14ac:dyDescent="0.45">
      <c r="A54" s="22"/>
      <c r="B54" s="23"/>
      <c r="C54" s="140"/>
      <c r="D54" s="140"/>
      <c r="E54" s="91">
        <v>0</v>
      </c>
      <c r="F54" s="129"/>
      <c r="G54" s="129"/>
    </row>
    <row r="55" spans="1:7" ht="18.5" x14ac:dyDescent="0.45">
      <c r="A55" s="22"/>
      <c r="B55" s="23"/>
      <c r="C55" s="140"/>
      <c r="D55" s="140"/>
      <c r="E55" s="91">
        <v>0</v>
      </c>
      <c r="F55" s="129"/>
      <c r="G55" s="129"/>
    </row>
    <row r="56" spans="1:7" ht="18.5" x14ac:dyDescent="0.45">
      <c r="A56" s="141" t="s">
        <v>48</v>
      </c>
      <c r="B56" s="142"/>
      <c r="C56" s="142"/>
      <c r="D56" s="143"/>
      <c r="E56" s="99">
        <f>SUM(E48:E55)</f>
        <v>0</v>
      </c>
      <c r="F56" s="129"/>
      <c r="G56" s="129"/>
    </row>
    <row r="57" spans="1:7" ht="12" customHeight="1" x14ac:dyDescent="0.45">
      <c r="A57" s="166"/>
      <c r="B57" s="167"/>
      <c r="C57" s="167"/>
      <c r="D57" s="167"/>
      <c r="E57" s="167"/>
      <c r="F57" s="167"/>
      <c r="G57" s="168"/>
    </row>
    <row r="58" spans="1:7" ht="37" x14ac:dyDescent="0.35">
      <c r="A58" s="20" t="s">
        <v>49</v>
      </c>
      <c r="B58" s="130" t="s">
        <v>46</v>
      </c>
      <c r="C58" s="131"/>
      <c r="D58" s="132"/>
      <c r="E58" s="21" t="s">
        <v>47</v>
      </c>
      <c r="F58" s="133" t="s">
        <v>32</v>
      </c>
      <c r="G58" s="133"/>
    </row>
    <row r="59" spans="1:7" ht="18.5" x14ac:dyDescent="0.45">
      <c r="A59" s="23"/>
      <c r="B59" s="144"/>
      <c r="C59" s="145"/>
      <c r="D59" s="146"/>
      <c r="E59" s="91">
        <v>0</v>
      </c>
      <c r="F59" s="129"/>
      <c r="G59" s="129"/>
    </row>
    <row r="60" spans="1:7" ht="18.5" x14ac:dyDescent="0.45">
      <c r="A60" s="23"/>
      <c r="B60" s="144"/>
      <c r="C60" s="145"/>
      <c r="D60" s="146"/>
      <c r="E60" s="91">
        <v>0</v>
      </c>
      <c r="F60" s="129"/>
      <c r="G60" s="129"/>
    </row>
    <row r="61" spans="1:7" ht="18.5" x14ac:dyDescent="0.45">
      <c r="A61" s="23"/>
      <c r="B61" s="144"/>
      <c r="C61" s="145"/>
      <c r="D61" s="146"/>
      <c r="E61" s="91">
        <v>0</v>
      </c>
      <c r="F61" s="129"/>
      <c r="G61" s="129"/>
    </row>
    <row r="62" spans="1:7" ht="18.5" x14ac:dyDescent="0.45">
      <c r="A62" s="23"/>
      <c r="B62" s="144"/>
      <c r="C62" s="145"/>
      <c r="D62" s="146"/>
      <c r="E62" s="91">
        <v>0</v>
      </c>
      <c r="F62" s="129"/>
      <c r="G62" s="129"/>
    </row>
    <row r="63" spans="1:7" ht="18.5" x14ac:dyDescent="0.45">
      <c r="A63" s="23"/>
      <c r="B63" s="144"/>
      <c r="C63" s="145"/>
      <c r="D63" s="146"/>
      <c r="E63" s="91">
        <v>0</v>
      </c>
      <c r="F63" s="129"/>
      <c r="G63" s="129"/>
    </row>
    <row r="64" spans="1:7" ht="18.5" x14ac:dyDescent="0.45">
      <c r="A64" s="23"/>
      <c r="B64" s="144"/>
      <c r="C64" s="145"/>
      <c r="D64" s="146"/>
      <c r="E64" s="91">
        <v>0</v>
      </c>
      <c r="F64" s="129"/>
      <c r="G64" s="129"/>
    </row>
    <row r="65" spans="1:7" ht="18.5" x14ac:dyDescent="0.45">
      <c r="A65" s="23"/>
      <c r="B65" s="144"/>
      <c r="C65" s="145"/>
      <c r="D65" s="146"/>
      <c r="E65" s="91">
        <v>0</v>
      </c>
      <c r="F65" s="129"/>
      <c r="G65" s="129"/>
    </row>
    <row r="66" spans="1:7" ht="18.5" x14ac:dyDescent="0.45">
      <c r="A66" s="23"/>
      <c r="B66" s="144"/>
      <c r="C66" s="145"/>
      <c r="D66" s="146"/>
      <c r="E66" s="91">
        <v>0</v>
      </c>
      <c r="F66" s="129"/>
      <c r="G66" s="129"/>
    </row>
    <row r="67" spans="1:7" ht="18.5" x14ac:dyDescent="0.45">
      <c r="A67" s="141" t="s">
        <v>152</v>
      </c>
      <c r="B67" s="142"/>
      <c r="C67" s="142"/>
      <c r="D67" s="143"/>
      <c r="E67" s="99">
        <f>SUM(E59:E66)</f>
        <v>0</v>
      </c>
      <c r="F67" s="129"/>
      <c r="G67" s="129"/>
    </row>
    <row r="68" spans="1:7" ht="14.15" customHeight="1" x14ac:dyDescent="0.45">
      <c r="A68" s="166"/>
      <c r="B68" s="167"/>
      <c r="C68" s="167"/>
      <c r="D68" s="167"/>
      <c r="E68" s="167"/>
      <c r="F68" s="167"/>
      <c r="G68" s="168"/>
    </row>
    <row r="69" spans="1:7" ht="37" x14ac:dyDescent="0.45">
      <c r="A69" s="27" t="s">
        <v>50</v>
      </c>
      <c r="B69" s="130" t="s">
        <v>46</v>
      </c>
      <c r="C69" s="131"/>
      <c r="D69" s="132"/>
      <c r="E69" s="21" t="s">
        <v>47</v>
      </c>
      <c r="F69" s="133" t="s">
        <v>32</v>
      </c>
      <c r="G69" s="133"/>
    </row>
    <row r="70" spans="1:7" ht="18.5" x14ac:dyDescent="0.45">
      <c r="A70" s="23"/>
      <c r="B70" s="144"/>
      <c r="C70" s="145"/>
      <c r="D70" s="146"/>
      <c r="E70" s="91">
        <v>0</v>
      </c>
      <c r="F70" s="134"/>
      <c r="G70" s="134"/>
    </row>
    <row r="71" spans="1:7" ht="18.5" x14ac:dyDescent="0.45">
      <c r="A71" s="23"/>
      <c r="B71" s="144"/>
      <c r="C71" s="145"/>
      <c r="D71" s="146"/>
      <c r="E71" s="91">
        <v>0</v>
      </c>
      <c r="F71" s="129"/>
      <c r="G71" s="129"/>
    </row>
    <row r="72" spans="1:7" ht="18.5" x14ac:dyDescent="0.45">
      <c r="A72" s="23"/>
      <c r="B72" s="144"/>
      <c r="C72" s="145"/>
      <c r="D72" s="146"/>
      <c r="E72" s="91">
        <v>0</v>
      </c>
      <c r="F72" s="129"/>
      <c r="G72" s="129"/>
    </row>
    <row r="73" spans="1:7" ht="18.5" x14ac:dyDescent="0.45">
      <c r="A73" s="23"/>
      <c r="B73" s="144"/>
      <c r="C73" s="145"/>
      <c r="D73" s="146"/>
      <c r="E73" s="91">
        <v>0</v>
      </c>
      <c r="F73" s="129"/>
      <c r="G73" s="129"/>
    </row>
    <row r="74" spans="1:7" ht="18.5" x14ac:dyDescent="0.45">
      <c r="A74" s="23"/>
      <c r="B74" s="144"/>
      <c r="C74" s="145"/>
      <c r="D74" s="146"/>
      <c r="E74" s="91">
        <v>0</v>
      </c>
      <c r="F74" s="129"/>
      <c r="G74" s="129"/>
    </row>
    <row r="75" spans="1:7" ht="18.5" x14ac:dyDescent="0.45">
      <c r="A75" s="23"/>
      <c r="B75" s="144"/>
      <c r="C75" s="145"/>
      <c r="D75" s="146"/>
      <c r="E75" s="91">
        <v>0</v>
      </c>
      <c r="F75" s="129"/>
      <c r="G75" s="129"/>
    </row>
    <row r="76" spans="1:7" ht="18.5" x14ac:dyDescent="0.45">
      <c r="A76" s="141" t="s">
        <v>51</v>
      </c>
      <c r="B76" s="142"/>
      <c r="C76" s="142"/>
      <c r="D76" s="143"/>
      <c r="E76" s="99">
        <f>SUM(E70:E75)</f>
        <v>0</v>
      </c>
      <c r="F76" s="129"/>
      <c r="G76" s="129"/>
    </row>
    <row r="77" spans="1:7" ht="13" customHeight="1" x14ac:dyDescent="0.45">
      <c r="A77" s="166"/>
      <c r="B77" s="167"/>
      <c r="C77" s="167"/>
      <c r="D77" s="167"/>
      <c r="E77" s="167"/>
      <c r="F77" s="167"/>
      <c r="G77" s="168"/>
    </row>
    <row r="78" spans="1:7" ht="37" x14ac:dyDescent="0.35">
      <c r="A78" s="20" t="s">
        <v>52</v>
      </c>
      <c r="B78" s="130" t="s">
        <v>53</v>
      </c>
      <c r="C78" s="131"/>
      <c r="D78" s="132"/>
      <c r="E78" s="21" t="s">
        <v>47</v>
      </c>
      <c r="F78" s="133" t="s">
        <v>32</v>
      </c>
      <c r="G78" s="133"/>
    </row>
    <row r="79" spans="1:7" ht="18.5" x14ac:dyDescent="0.45">
      <c r="A79" s="23"/>
      <c r="B79" s="144"/>
      <c r="C79" s="145"/>
      <c r="D79" s="146"/>
      <c r="E79" s="91">
        <v>0</v>
      </c>
      <c r="F79" s="134"/>
      <c r="G79" s="134"/>
    </row>
    <row r="80" spans="1:7" ht="18.5" x14ac:dyDescent="0.45">
      <c r="A80" s="23"/>
      <c r="B80" s="144"/>
      <c r="C80" s="145"/>
      <c r="D80" s="146"/>
      <c r="E80" s="91">
        <v>0</v>
      </c>
      <c r="F80" s="129"/>
      <c r="G80" s="129"/>
    </row>
    <row r="81" spans="1:7" ht="18.5" x14ac:dyDescent="0.45">
      <c r="A81" s="23"/>
      <c r="B81" s="144"/>
      <c r="C81" s="145"/>
      <c r="D81" s="146"/>
      <c r="E81" s="91">
        <v>0</v>
      </c>
      <c r="F81" s="129"/>
      <c r="G81" s="129"/>
    </row>
    <row r="82" spans="1:7" ht="18.5" x14ac:dyDescent="0.45">
      <c r="A82" s="23"/>
      <c r="B82" s="144"/>
      <c r="C82" s="145"/>
      <c r="D82" s="146"/>
      <c r="E82" s="91">
        <v>0</v>
      </c>
      <c r="F82" s="129"/>
      <c r="G82" s="129"/>
    </row>
    <row r="83" spans="1:7" ht="18.5" x14ac:dyDescent="0.45">
      <c r="A83" s="23"/>
      <c r="B83" s="144"/>
      <c r="C83" s="145"/>
      <c r="D83" s="146"/>
      <c r="E83" s="91">
        <v>0</v>
      </c>
      <c r="F83" s="129"/>
      <c r="G83" s="129"/>
    </row>
    <row r="84" spans="1:7" ht="18.5" x14ac:dyDescent="0.45">
      <c r="A84" s="23"/>
      <c r="B84" s="144"/>
      <c r="C84" s="145"/>
      <c r="D84" s="146"/>
      <c r="E84" s="91">
        <v>0</v>
      </c>
      <c r="F84" s="129"/>
      <c r="G84" s="129"/>
    </row>
    <row r="85" spans="1:7" ht="21.75" customHeight="1" x14ac:dyDescent="0.45">
      <c r="A85" s="141" t="s">
        <v>157</v>
      </c>
      <c r="B85" s="142"/>
      <c r="C85" s="142"/>
      <c r="D85" s="143"/>
      <c r="E85" s="99">
        <f>SUM(E79:E84)</f>
        <v>0</v>
      </c>
      <c r="F85" s="129"/>
      <c r="G85" s="129"/>
    </row>
    <row r="86" spans="1:7" ht="18" customHeight="1" x14ac:dyDescent="0.45">
      <c r="A86" s="166"/>
      <c r="B86" s="167"/>
      <c r="C86" s="167"/>
      <c r="D86" s="167"/>
      <c r="E86" s="167"/>
      <c r="F86" s="167"/>
      <c r="G86" s="168"/>
    </row>
    <row r="87" spans="1:7" ht="46" customHeight="1" x14ac:dyDescent="0.35">
      <c r="A87" s="20" t="s">
        <v>55</v>
      </c>
      <c r="B87" s="130" t="s">
        <v>46</v>
      </c>
      <c r="C87" s="131"/>
      <c r="D87" s="132"/>
      <c r="E87" s="21" t="s">
        <v>47</v>
      </c>
      <c r="F87" s="133" t="s">
        <v>32</v>
      </c>
      <c r="G87" s="133"/>
    </row>
    <row r="88" spans="1:7" ht="19" customHeight="1" x14ac:dyDescent="0.45">
      <c r="A88" s="23"/>
      <c r="B88" s="144"/>
      <c r="C88" s="145"/>
      <c r="D88" s="146"/>
      <c r="E88" s="91">
        <v>0</v>
      </c>
      <c r="F88" s="134"/>
      <c r="G88" s="134"/>
    </row>
    <row r="89" spans="1:7" ht="19" customHeight="1" x14ac:dyDescent="0.45">
      <c r="A89" s="23"/>
      <c r="B89" s="144"/>
      <c r="C89" s="145"/>
      <c r="D89" s="146"/>
      <c r="E89" s="91">
        <v>0</v>
      </c>
      <c r="F89" s="129"/>
      <c r="G89" s="129"/>
    </row>
    <row r="90" spans="1:7" ht="19" customHeight="1" x14ac:dyDescent="0.45">
      <c r="A90" s="23"/>
      <c r="B90" s="144"/>
      <c r="C90" s="145"/>
      <c r="D90" s="146"/>
      <c r="E90" s="91">
        <v>0</v>
      </c>
      <c r="F90" s="129"/>
      <c r="G90" s="129"/>
    </row>
    <row r="91" spans="1:7" ht="19" customHeight="1" x14ac:dyDescent="0.45">
      <c r="A91" s="23"/>
      <c r="B91" s="144"/>
      <c r="C91" s="145"/>
      <c r="D91" s="146"/>
      <c r="E91" s="91">
        <v>0</v>
      </c>
      <c r="F91" s="129"/>
      <c r="G91" s="129"/>
    </row>
    <row r="92" spans="1:7" ht="19" customHeight="1" x14ac:dyDescent="0.45">
      <c r="A92" s="23"/>
      <c r="B92" s="144"/>
      <c r="C92" s="145"/>
      <c r="D92" s="146"/>
      <c r="E92" s="91">
        <v>0</v>
      </c>
      <c r="F92" s="129"/>
      <c r="G92" s="129"/>
    </row>
    <row r="93" spans="1:7" ht="19" customHeight="1" x14ac:dyDescent="0.45">
      <c r="A93" s="23"/>
      <c r="B93" s="144"/>
      <c r="C93" s="145"/>
      <c r="D93" s="146"/>
      <c r="E93" s="91">
        <v>0</v>
      </c>
      <c r="F93" s="129"/>
      <c r="G93" s="129"/>
    </row>
    <row r="94" spans="1:7" ht="19" customHeight="1" x14ac:dyDescent="0.45">
      <c r="A94" s="141" t="s">
        <v>56</v>
      </c>
      <c r="B94" s="142"/>
      <c r="C94" s="142"/>
      <c r="D94" s="143"/>
      <c r="E94" s="99">
        <f>SUM(E88:E93)</f>
        <v>0</v>
      </c>
      <c r="F94" s="129"/>
      <c r="G94" s="129"/>
    </row>
    <row r="95" spans="1:7" ht="19" customHeight="1" x14ac:dyDescent="0.45">
      <c r="A95" s="166"/>
      <c r="B95" s="167"/>
      <c r="C95" s="167"/>
      <c r="D95" s="167"/>
      <c r="E95" s="167"/>
      <c r="F95" s="167"/>
      <c r="G95" s="168"/>
    </row>
    <row r="96" spans="1:7" ht="64.5" customHeight="1" x14ac:dyDescent="0.35">
      <c r="A96" s="20" t="s">
        <v>57</v>
      </c>
      <c r="B96" s="130" t="s">
        <v>46</v>
      </c>
      <c r="C96" s="131"/>
      <c r="D96" s="132"/>
      <c r="E96" s="21" t="s">
        <v>47</v>
      </c>
      <c r="F96" s="133" t="s">
        <v>32</v>
      </c>
      <c r="G96" s="133"/>
    </row>
    <row r="97" spans="1:7" ht="19" customHeight="1" x14ac:dyDescent="0.45">
      <c r="A97" s="23"/>
      <c r="B97" s="144"/>
      <c r="C97" s="145"/>
      <c r="D97" s="146"/>
      <c r="E97" s="91">
        <v>0</v>
      </c>
      <c r="F97" s="134"/>
      <c r="G97" s="134"/>
    </row>
    <row r="98" spans="1:7" ht="19" customHeight="1" x14ac:dyDescent="0.45">
      <c r="A98" s="23"/>
      <c r="B98" s="144"/>
      <c r="C98" s="145"/>
      <c r="D98" s="146"/>
      <c r="E98" s="91">
        <v>0</v>
      </c>
      <c r="F98" s="129"/>
      <c r="G98" s="129"/>
    </row>
    <row r="99" spans="1:7" ht="19" customHeight="1" x14ac:dyDescent="0.45">
      <c r="A99" s="23"/>
      <c r="B99" s="144"/>
      <c r="C99" s="145"/>
      <c r="D99" s="146"/>
      <c r="E99" s="91">
        <v>0</v>
      </c>
      <c r="F99" s="129"/>
      <c r="G99" s="129"/>
    </row>
    <row r="100" spans="1:7" ht="19" customHeight="1" x14ac:dyDescent="0.45">
      <c r="A100" s="23"/>
      <c r="B100" s="144"/>
      <c r="C100" s="145"/>
      <c r="D100" s="146"/>
      <c r="E100" s="91">
        <v>0</v>
      </c>
      <c r="F100" s="129"/>
      <c r="G100" s="129"/>
    </row>
    <row r="101" spans="1:7" ht="19" customHeight="1" x14ac:dyDescent="0.45">
      <c r="A101" s="23"/>
      <c r="B101" s="144"/>
      <c r="C101" s="145"/>
      <c r="D101" s="146"/>
      <c r="E101" s="91">
        <v>0</v>
      </c>
      <c r="F101" s="129"/>
      <c r="G101" s="129"/>
    </row>
    <row r="102" spans="1:7" ht="19" customHeight="1" x14ac:dyDescent="0.45">
      <c r="A102" s="23"/>
      <c r="B102" s="144"/>
      <c r="C102" s="145"/>
      <c r="D102" s="146"/>
      <c r="E102" s="91">
        <v>0</v>
      </c>
      <c r="F102" s="129"/>
      <c r="G102" s="129"/>
    </row>
    <row r="103" spans="1:7" ht="19" customHeight="1" x14ac:dyDescent="0.45">
      <c r="A103" s="141" t="s">
        <v>58</v>
      </c>
      <c r="B103" s="142"/>
      <c r="C103" s="142"/>
      <c r="D103" s="143"/>
      <c r="E103" s="99">
        <f>SUM(E97:E102)</f>
        <v>0</v>
      </c>
      <c r="F103" s="129"/>
      <c r="G103" s="129"/>
    </row>
    <row r="105" spans="1:7" ht="47.5" customHeight="1" x14ac:dyDescent="0.35">
      <c r="A105" s="157" t="s">
        <v>150</v>
      </c>
      <c r="B105" s="158"/>
      <c r="C105" s="158"/>
      <c r="D105" s="159"/>
      <c r="E105" s="63">
        <f>E56+E67+E76+E85+E94+E103</f>
        <v>0</v>
      </c>
      <c r="F105" s="155"/>
      <c r="G105" s="156"/>
    </row>
    <row r="108" spans="1:7" x14ac:dyDescent="0.35">
      <c r="A108" t="s">
        <v>39</v>
      </c>
    </row>
    <row r="109" spans="1:7" x14ac:dyDescent="0.35">
      <c r="A109" t="s">
        <v>59</v>
      </c>
    </row>
  </sheetData>
  <mergeCells count="129">
    <mergeCell ref="C1:G1"/>
    <mergeCell ref="A2:G2"/>
    <mergeCell ref="B3:G3"/>
    <mergeCell ref="A13:E13"/>
    <mergeCell ref="C15:D15"/>
    <mergeCell ref="C16:D16"/>
    <mergeCell ref="A23:E23"/>
    <mergeCell ref="A34:E34"/>
    <mergeCell ref="A42:E42"/>
    <mergeCell ref="A44:E44"/>
    <mergeCell ref="A45:G45"/>
    <mergeCell ref="B46:G46"/>
    <mergeCell ref="C17:D17"/>
    <mergeCell ref="C18:D18"/>
    <mergeCell ref="C19:D19"/>
    <mergeCell ref="C20:D20"/>
    <mergeCell ref="C21:D21"/>
    <mergeCell ref="C22:D22"/>
    <mergeCell ref="C50:D50"/>
    <mergeCell ref="F50:G50"/>
    <mergeCell ref="C51:D51"/>
    <mergeCell ref="F51:G51"/>
    <mergeCell ref="C52:D52"/>
    <mergeCell ref="F52:G52"/>
    <mergeCell ref="C47:D47"/>
    <mergeCell ref="F47:G47"/>
    <mergeCell ref="C48:D48"/>
    <mergeCell ref="F48:G48"/>
    <mergeCell ref="C49:D49"/>
    <mergeCell ref="F49:G49"/>
    <mergeCell ref="A56:D56"/>
    <mergeCell ref="F56:G56"/>
    <mergeCell ref="A57:G57"/>
    <mergeCell ref="B58:D58"/>
    <mergeCell ref="F58:G58"/>
    <mergeCell ref="B59:D59"/>
    <mergeCell ref="F59:G59"/>
    <mergeCell ref="C53:D53"/>
    <mergeCell ref="F53:G53"/>
    <mergeCell ref="C54:D54"/>
    <mergeCell ref="F54:G54"/>
    <mergeCell ref="C55:D55"/>
    <mergeCell ref="F55:G55"/>
    <mergeCell ref="B63:D63"/>
    <mergeCell ref="F63:G63"/>
    <mergeCell ref="B64:D64"/>
    <mergeCell ref="F64:G64"/>
    <mergeCell ref="B65:D65"/>
    <mergeCell ref="F65:G65"/>
    <mergeCell ref="B60:D60"/>
    <mergeCell ref="F60:G60"/>
    <mergeCell ref="B61:D61"/>
    <mergeCell ref="F61:G61"/>
    <mergeCell ref="B62:D62"/>
    <mergeCell ref="F62:G62"/>
    <mergeCell ref="B70:D70"/>
    <mergeCell ref="F70:G70"/>
    <mergeCell ref="B71:D71"/>
    <mergeCell ref="F71:G71"/>
    <mergeCell ref="B72:D72"/>
    <mergeCell ref="F72:G72"/>
    <mergeCell ref="B66:D66"/>
    <mergeCell ref="F66:G66"/>
    <mergeCell ref="A67:D67"/>
    <mergeCell ref="F67:G67"/>
    <mergeCell ref="A68:G68"/>
    <mergeCell ref="B69:D69"/>
    <mergeCell ref="F69:G69"/>
    <mergeCell ref="A76:D76"/>
    <mergeCell ref="F76:G76"/>
    <mergeCell ref="A77:G77"/>
    <mergeCell ref="B78:D78"/>
    <mergeCell ref="F78:G78"/>
    <mergeCell ref="B79:D79"/>
    <mergeCell ref="F79:G79"/>
    <mergeCell ref="B73:D73"/>
    <mergeCell ref="F73:G73"/>
    <mergeCell ref="B74:D74"/>
    <mergeCell ref="F74:G74"/>
    <mergeCell ref="B75:D75"/>
    <mergeCell ref="F75:G75"/>
    <mergeCell ref="B83:D83"/>
    <mergeCell ref="F83:G83"/>
    <mergeCell ref="B84:D84"/>
    <mergeCell ref="F84:G84"/>
    <mergeCell ref="A85:D85"/>
    <mergeCell ref="F85:G85"/>
    <mergeCell ref="B80:D80"/>
    <mergeCell ref="F80:G80"/>
    <mergeCell ref="B81:D81"/>
    <mergeCell ref="F81:G81"/>
    <mergeCell ref="B82:D82"/>
    <mergeCell ref="F82:G82"/>
    <mergeCell ref="B90:D90"/>
    <mergeCell ref="F90:G90"/>
    <mergeCell ref="B91:D91"/>
    <mergeCell ref="F91:G91"/>
    <mergeCell ref="B92:D92"/>
    <mergeCell ref="F92:G92"/>
    <mergeCell ref="A86:G86"/>
    <mergeCell ref="B87:D87"/>
    <mergeCell ref="F87:G87"/>
    <mergeCell ref="B88:D88"/>
    <mergeCell ref="F88:G88"/>
    <mergeCell ref="B89:D89"/>
    <mergeCell ref="F89:G89"/>
    <mergeCell ref="B97:D97"/>
    <mergeCell ref="F97:G97"/>
    <mergeCell ref="B98:D98"/>
    <mergeCell ref="F98:G98"/>
    <mergeCell ref="B99:D99"/>
    <mergeCell ref="F99:G99"/>
    <mergeCell ref="B93:D93"/>
    <mergeCell ref="F93:G93"/>
    <mergeCell ref="A94:D94"/>
    <mergeCell ref="F94:G94"/>
    <mergeCell ref="A95:G95"/>
    <mergeCell ref="B96:D96"/>
    <mergeCell ref="F96:G96"/>
    <mergeCell ref="A103:D103"/>
    <mergeCell ref="F103:G103"/>
    <mergeCell ref="A105:D105"/>
    <mergeCell ref="F105:G105"/>
    <mergeCell ref="B100:D100"/>
    <mergeCell ref="F100:G100"/>
    <mergeCell ref="B101:D101"/>
    <mergeCell ref="F101:G101"/>
    <mergeCell ref="B102:D102"/>
    <mergeCell ref="F102:G10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542290FE-2098-4450-BC15-B1DD578D3968}">
          <x14:formula1>
            <xm:f>legenda!$A$5:$A$20</xm:f>
          </x14:formula1>
          <xm:sqref>A5:A12</xm:sqref>
        </x14:dataValidation>
        <x14:dataValidation type="list" allowBlank="1" showInputMessage="1" showErrorMessage="1" xr:uid="{1336F70A-14E0-4A5F-B14D-E138BDE8D4A2}">
          <x14:formula1>
            <xm:f>legenda!$E$5:$E$26</xm:f>
          </x14:formula1>
          <xm:sqref>A48:A55</xm:sqref>
        </x14:dataValidation>
        <x14:dataValidation type="list" allowBlank="1" showInputMessage="1" showErrorMessage="1" xr:uid="{EAE597E6-F075-4355-9880-79426F0B0E96}">
          <x14:formula1>
            <xm:f>legenda!$A$64:$A$71</xm:f>
          </x14:formula1>
          <xm:sqref>A97:A102</xm:sqref>
        </x14:dataValidation>
        <x14:dataValidation type="list" allowBlank="1" showInputMessage="1" showErrorMessage="1" xr:uid="{48817D11-7D7F-4EF1-96E9-BA826B8E1DB5}">
          <x14:formula1>
            <xm:f>legenda!$A$58:$A$61</xm:f>
          </x14:formula1>
          <xm:sqref>A88:A93</xm:sqref>
        </x14:dataValidation>
        <x14:dataValidation type="list" allowBlank="1" showInputMessage="1" showErrorMessage="1" xr:uid="{EC90AC10-D025-4532-8553-F4E094A5901A}">
          <x14:formula1>
            <xm:f>legenda!$A$52:$A$54</xm:f>
          </x14:formula1>
          <xm:sqref>A79:A84</xm:sqref>
        </x14:dataValidation>
        <x14:dataValidation type="list" allowBlank="1" showInputMessage="1" showErrorMessage="1" xr:uid="{8C72ECED-875A-4994-AA82-B7180A926877}">
          <x14:formula1>
            <xm:f>legenda!$A$45:$A$47</xm:f>
          </x14:formula1>
          <xm:sqref>A70:A75</xm:sqref>
        </x14:dataValidation>
        <x14:dataValidation type="list" allowBlank="1" showInputMessage="1" showErrorMessage="1" xr:uid="{4952C4F3-CDB5-4323-AFDF-2CF2614C46DC}">
          <x14:formula1>
            <xm:f>legenda!$A$35:$A$42</xm:f>
          </x14:formula1>
          <xm:sqref>A59:A66</xm:sqref>
        </x14:dataValidation>
        <x14:dataValidation type="list" allowBlank="1" showInputMessage="1" showErrorMessage="1" xr:uid="{7A9B4C4E-B18C-4394-9B29-B37295500879}">
          <x14:formula1>
            <xm:f>legenda!$A$25:$A$31</xm:f>
          </x14:formula1>
          <xm:sqref>A26:A33 A16:A22</xm:sqref>
        </x14:dataValidation>
        <x14:dataValidation type="list" allowBlank="1" showInputMessage="1" showErrorMessage="1" xr:uid="{D6796406-7BA5-4F32-81C0-DA418E1E2F45}">
          <x14:formula1>
            <xm:f>legenda!$B$5:$B$20</xm:f>
          </x14:formula1>
          <xm:sqref>C5:C12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8C0FA-F907-4320-AEC5-BE8861BBE9D7}">
  <dimension ref="A1:Q109"/>
  <sheetViews>
    <sheetView zoomScale="70" zoomScaleNormal="70" workbookViewId="0">
      <selection activeCell="C5" sqref="C5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  <col min="8" max="8" width="36.26953125" customWidth="1"/>
    <col min="9" max="9" width="27.81640625" customWidth="1"/>
  </cols>
  <sheetData>
    <row r="1" spans="1:7" ht="49.5" customHeight="1" x14ac:dyDescent="0.35">
      <c r="A1" s="19" t="s">
        <v>148</v>
      </c>
      <c r="B1" s="28" t="str">
        <f>'LISTA PARTNER'!B6</f>
        <v>PARTNER5</v>
      </c>
      <c r="C1" s="137" t="str">
        <f>CAPOFILA!C1</f>
        <v>(INSERIRE L'ACRONIMO )</v>
      </c>
      <c r="D1" s="138"/>
      <c r="E1" s="138"/>
      <c r="F1" s="138"/>
      <c r="G1" s="138"/>
    </row>
    <row r="2" spans="1:7" ht="25.5" customHeight="1" x14ac:dyDescent="0.5">
      <c r="A2" s="135"/>
      <c r="B2" s="136"/>
      <c r="C2" s="136"/>
      <c r="D2" s="136"/>
      <c r="E2" s="136"/>
      <c r="F2" s="136"/>
      <c r="G2" s="136"/>
    </row>
    <row r="3" spans="1:7" ht="32.25" customHeight="1" x14ac:dyDescent="0.4">
      <c r="A3" s="79" t="s">
        <v>25</v>
      </c>
      <c r="B3" s="139"/>
      <c r="C3" s="139"/>
      <c r="D3" s="139"/>
      <c r="E3" s="139"/>
      <c r="F3" s="139"/>
      <c r="G3" s="139"/>
    </row>
    <row r="4" spans="1:7" ht="55.5" x14ac:dyDescent="0.35">
      <c r="A4" s="20" t="s">
        <v>26</v>
      </c>
      <c r="B4" s="21" t="s">
        <v>27</v>
      </c>
      <c r="C4" s="21" t="s">
        <v>28</v>
      </c>
      <c r="D4" s="21" t="s">
        <v>29</v>
      </c>
      <c r="E4" s="21" t="s">
        <v>30</v>
      </c>
      <c r="F4" s="21" t="s">
        <v>31</v>
      </c>
      <c r="G4" s="21" t="s">
        <v>32</v>
      </c>
    </row>
    <row r="5" spans="1:7" ht="18.5" x14ac:dyDescent="0.45">
      <c r="A5" s="62"/>
      <c r="B5" s="22"/>
      <c r="C5" s="83"/>
      <c r="D5" s="18"/>
      <c r="E5" s="18"/>
      <c r="F5" s="91">
        <f>C5*D5</f>
        <v>0</v>
      </c>
      <c r="G5" s="23"/>
    </row>
    <row r="6" spans="1:7" ht="18.5" x14ac:dyDescent="0.45">
      <c r="A6" s="62"/>
      <c r="B6" s="22"/>
      <c r="C6" s="83"/>
      <c r="D6" s="18"/>
      <c r="E6" s="18"/>
      <c r="F6" s="91">
        <f t="shared" ref="F6:F12" si="0">C6*D6</f>
        <v>0</v>
      </c>
      <c r="G6" s="23"/>
    </row>
    <row r="7" spans="1:7" ht="18.5" x14ac:dyDescent="0.45">
      <c r="A7" s="62"/>
      <c r="B7" s="22"/>
      <c r="C7" s="83"/>
      <c r="D7" s="18"/>
      <c r="E7" s="18"/>
      <c r="F7" s="91">
        <f t="shared" si="0"/>
        <v>0</v>
      </c>
      <c r="G7" s="23"/>
    </row>
    <row r="8" spans="1:7" ht="18.5" x14ac:dyDescent="0.45">
      <c r="A8" s="62"/>
      <c r="B8" s="22"/>
      <c r="C8" s="83"/>
      <c r="D8" s="18"/>
      <c r="E8" s="18"/>
      <c r="F8" s="91">
        <f t="shared" si="0"/>
        <v>0</v>
      </c>
      <c r="G8" s="23"/>
    </row>
    <row r="9" spans="1:7" ht="18.5" x14ac:dyDescent="0.45">
      <c r="A9" s="62"/>
      <c r="B9" s="22"/>
      <c r="C9" s="83"/>
      <c r="D9" s="18"/>
      <c r="E9" s="18"/>
      <c r="F9" s="91">
        <f t="shared" si="0"/>
        <v>0</v>
      </c>
      <c r="G9" s="23"/>
    </row>
    <row r="10" spans="1:7" ht="18.5" x14ac:dyDescent="0.45">
      <c r="A10" s="62"/>
      <c r="B10" s="22"/>
      <c r="C10" s="83"/>
      <c r="D10" s="18"/>
      <c r="E10" s="18"/>
      <c r="F10" s="91">
        <f t="shared" si="0"/>
        <v>0</v>
      </c>
      <c r="G10" s="23"/>
    </row>
    <row r="11" spans="1:7" ht="18.5" x14ac:dyDescent="0.45">
      <c r="A11" s="62"/>
      <c r="B11" s="22"/>
      <c r="C11" s="83"/>
      <c r="D11" s="18"/>
      <c r="E11" s="18"/>
      <c r="F11" s="91">
        <f t="shared" si="0"/>
        <v>0</v>
      </c>
      <c r="G11" s="23"/>
    </row>
    <row r="12" spans="1:7" ht="18.5" x14ac:dyDescent="0.45">
      <c r="A12" s="62"/>
      <c r="B12" s="22"/>
      <c r="C12" s="83"/>
      <c r="D12" s="18"/>
      <c r="E12" s="18"/>
      <c r="F12" s="91">
        <f t="shared" si="0"/>
        <v>0</v>
      </c>
      <c r="G12" s="23"/>
    </row>
    <row r="13" spans="1:7" ht="21" x14ac:dyDescent="0.5">
      <c r="A13" s="141" t="s">
        <v>33</v>
      </c>
      <c r="B13" s="142"/>
      <c r="C13" s="142"/>
      <c r="D13" s="142"/>
      <c r="E13" s="143"/>
      <c r="F13" s="92">
        <f>SUM(F5:F12)</f>
        <v>0</v>
      </c>
      <c r="G13" s="23"/>
    </row>
    <row r="14" spans="1:7" ht="11.25" customHeight="1" x14ac:dyDescent="0.5">
      <c r="A14" s="85"/>
      <c r="B14" s="86"/>
      <c r="C14" s="87"/>
      <c r="D14" s="87"/>
      <c r="E14" s="87"/>
      <c r="F14" s="89"/>
      <c r="G14" s="88"/>
    </row>
    <row r="15" spans="1:7" ht="37" x14ac:dyDescent="0.45">
      <c r="A15" s="20" t="s">
        <v>34</v>
      </c>
      <c r="B15" s="21" t="s">
        <v>27</v>
      </c>
      <c r="C15" s="130" t="s">
        <v>35</v>
      </c>
      <c r="D15" s="132"/>
      <c r="E15" s="21" t="s">
        <v>30</v>
      </c>
      <c r="F15" s="21" t="s">
        <v>31</v>
      </c>
      <c r="G15" s="23"/>
    </row>
    <row r="16" spans="1:7" ht="18.5" x14ac:dyDescent="0.45">
      <c r="A16" s="103"/>
      <c r="B16" s="22"/>
      <c r="C16" s="153"/>
      <c r="D16" s="154"/>
      <c r="E16" s="18"/>
      <c r="F16" s="91">
        <f>C16</f>
        <v>0</v>
      </c>
      <c r="G16" s="23"/>
    </row>
    <row r="17" spans="1:8" ht="18.5" x14ac:dyDescent="0.45">
      <c r="A17" s="103"/>
      <c r="B17" s="22"/>
      <c r="C17" s="153"/>
      <c r="D17" s="154"/>
      <c r="E17" s="90"/>
      <c r="F17" s="91">
        <f t="shared" ref="F17:F22" si="1">C17</f>
        <v>0</v>
      </c>
      <c r="G17" s="23"/>
    </row>
    <row r="18" spans="1:8" ht="18.5" x14ac:dyDescent="0.45">
      <c r="A18" s="103"/>
      <c r="B18" s="22"/>
      <c r="C18" s="153"/>
      <c r="D18" s="154"/>
      <c r="E18" s="90"/>
      <c r="F18" s="91">
        <f t="shared" si="1"/>
        <v>0</v>
      </c>
      <c r="G18" s="23"/>
    </row>
    <row r="19" spans="1:8" ht="18.5" x14ac:dyDescent="0.45">
      <c r="A19" s="103"/>
      <c r="B19" s="22"/>
      <c r="C19" s="153"/>
      <c r="D19" s="154"/>
      <c r="E19" s="90"/>
      <c r="F19" s="91">
        <f t="shared" si="1"/>
        <v>0</v>
      </c>
      <c r="G19" s="23"/>
    </row>
    <row r="20" spans="1:8" ht="18.5" x14ac:dyDescent="0.45">
      <c r="A20" s="103"/>
      <c r="B20" s="22"/>
      <c r="C20" s="153"/>
      <c r="D20" s="154"/>
      <c r="E20" s="90"/>
      <c r="F20" s="91">
        <f t="shared" si="1"/>
        <v>0</v>
      </c>
      <c r="G20" s="23"/>
    </row>
    <row r="21" spans="1:8" ht="18.5" x14ac:dyDescent="0.45">
      <c r="A21" s="103"/>
      <c r="B21" s="22"/>
      <c r="C21" s="153"/>
      <c r="D21" s="154"/>
      <c r="E21" s="90"/>
      <c r="F21" s="91">
        <f t="shared" si="1"/>
        <v>0</v>
      </c>
      <c r="G21" s="23"/>
    </row>
    <row r="22" spans="1:8" ht="18.5" x14ac:dyDescent="0.45">
      <c r="A22" s="103"/>
      <c r="B22" s="22"/>
      <c r="C22" s="153"/>
      <c r="D22" s="154"/>
      <c r="E22" s="90"/>
      <c r="F22" s="91">
        <f t="shared" si="1"/>
        <v>0</v>
      </c>
      <c r="G22" s="23"/>
    </row>
    <row r="23" spans="1:8" ht="26.25" customHeight="1" x14ac:dyDescent="0.5">
      <c r="A23" s="147" t="s">
        <v>36</v>
      </c>
      <c r="B23" s="148"/>
      <c r="C23" s="148"/>
      <c r="D23" s="148"/>
      <c r="E23" s="149"/>
      <c r="F23" s="92">
        <f>SUM(F16:F22)</f>
        <v>0</v>
      </c>
      <c r="G23" s="23"/>
    </row>
    <row r="24" spans="1:8" ht="14.25" customHeight="1" x14ac:dyDescent="0.5">
      <c r="A24" s="85"/>
      <c r="B24" s="86"/>
      <c r="C24" s="87"/>
      <c r="D24" s="87"/>
      <c r="E24" s="87"/>
      <c r="F24" s="89"/>
      <c r="G24" s="88"/>
    </row>
    <row r="25" spans="1:8" s="8" customFormat="1" ht="55.5" x14ac:dyDescent="0.35">
      <c r="A25" s="20" t="s">
        <v>37</v>
      </c>
      <c r="B25" s="21" t="s">
        <v>27</v>
      </c>
      <c r="C25" s="21" t="s">
        <v>38</v>
      </c>
      <c r="D25" s="21" t="s">
        <v>29</v>
      </c>
      <c r="E25" s="21" t="s">
        <v>30</v>
      </c>
      <c r="F25" s="21" t="s">
        <v>31</v>
      </c>
      <c r="G25" s="21" t="s">
        <v>32</v>
      </c>
      <c r="H25" s="104" t="s">
        <v>39</v>
      </c>
    </row>
    <row r="26" spans="1:8" ht="18.5" x14ac:dyDescent="0.45">
      <c r="A26" s="62"/>
      <c r="B26" s="22"/>
      <c r="C26" s="18"/>
      <c r="D26" s="18"/>
      <c r="E26" s="18"/>
      <c r="F26" s="91">
        <f>C26*D26</f>
        <v>0</v>
      </c>
      <c r="G26" s="23"/>
    </row>
    <row r="27" spans="1:8" ht="18.5" x14ac:dyDescent="0.45">
      <c r="A27" s="62"/>
      <c r="B27" s="22"/>
      <c r="C27" s="18"/>
      <c r="D27" s="18"/>
      <c r="E27" s="18"/>
      <c r="F27" s="91">
        <f t="shared" ref="F27:F33" si="2">C27*D27</f>
        <v>0</v>
      </c>
      <c r="G27" s="23"/>
    </row>
    <row r="28" spans="1:8" ht="18.5" x14ac:dyDescent="0.45">
      <c r="A28" s="62"/>
      <c r="B28" s="22"/>
      <c r="C28" s="18"/>
      <c r="D28" s="18"/>
      <c r="E28" s="18"/>
      <c r="F28" s="91">
        <f t="shared" si="2"/>
        <v>0</v>
      </c>
      <c r="G28" s="23"/>
    </row>
    <row r="29" spans="1:8" ht="18.5" x14ac:dyDescent="0.45">
      <c r="A29" s="62"/>
      <c r="B29" s="22"/>
      <c r="C29" s="18"/>
      <c r="D29" s="18"/>
      <c r="E29" s="18"/>
      <c r="F29" s="91">
        <f t="shared" si="2"/>
        <v>0</v>
      </c>
      <c r="G29" s="23"/>
    </row>
    <row r="30" spans="1:8" ht="18.5" x14ac:dyDescent="0.45">
      <c r="A30" s="62"/>
      <c r="B30" s="22"/>
      <c r="C30" s="18"/>
      <c r="D30" s="18"/>
      <c r="E30" s="18"/>
      <c r="F30" s="91">
        <f t="shared" si="2"/>
        <v>0</v>
      </c>
      <c r="G30" s="23"/>
    </row>
    <row r="31" spans="1:8" ht="18.5" x14ac:dyDescent="0.45">
      <c r="A31" s="62"/>
      <c r="B31" s="22"/>
      <c r="C31" s="18"/>
      <c r="D31" s="18"/>
      <c r="E31" s="18"/>
      <c r="F31" s="91">
        <f t="shared" si="2"/>
        <v>0</v>
      </c>
      <c r="G31" s="23"/>
    </row>
    <row r="32" spans="1:8" ht="18.5" x14ac:dyDescent="0.45">
      <c r="A32" s="62"/>
      <c r="B32" s="22"/>
      <c r="C32" s="18"/>
      <c r="D32" s="18"/>
      <c r="E32" s="18"/>
      <c r="F32" s="91">
        <f t="shared" si="2"/>
        <v>0</v>
      </c>
      <c r="G32" s="23"/>
    </row>
    <row r="33" spans="1:17" ht="18.5" x14ac:dyDescent="0.45">
      <c r="A33" s="62"/>
      <c r="B33" s="22"/>
      <c r="C33" s="18"/>
      <c r="D33" s="18"/>
      <c r="E33" s="18"/>
      <c r="F33" s="91">
        <f t="shared" si="2"/>
        <v>0</v>
      </c>
      <c r="G33" s="23"/>
    </row>
    <row r="34" spans="1:17" ht="24.75" customHeight="1" x14ac:dyDescent="0.5">
      <c r="A34" s="147" t="s">
        <v>40</v>
      </c>
      <c r="B34" s="148"/>
      <c r="C34" s="148"/>
      <c r="D34" s="148"/>
      <c r="E34" s="149"/>
      <c r="F34" s="92">
        <f>SUM(F26:F33)</f>
        <v>0</v>
      </c>
      <c r="G34" s="23"/>
    </row>
    <row r="35" spans="1:17" ht="14.25" customHeight="1" x14ac:dyDescent="0.5">
      <c r="A35" s="93"/>
      <c r="B35" s="94"/>
      <c r="C35" s="95"/>
      <c r="D35" s="95"/>
      <c r="E35" s="95"/>
      <c r="F35" s="96"/>
      <c r="G35" s="97"/>
    </row>
    <row r="36" spans="1:17" s="8" customFormat="1" ht="55.5" x14ac:dyDescent="0.35">
      <c r="A36" s="20" t="s">
        <v>41</v>
      </c>
      <c r="B36" s="21" t="s">
        <v>27</v>
      </c>
      <c r="C36" s="21" t="s">
        <v>28</v>
      </c>
      <c r="D36" s="21" t="s">
        <v>29</v>
      </c>
      <c r="E36" s="21" t="s">
        <v>30</v>
      </c>
      <c r="F36" s="21" t="s">
        <v>31</v>
      </c>
      <c r="G36" s="21" t="s">
        <v>32</v>
      </c>
    </row>
    <row r="37" spans="1:17" s="8" customFormat="1" ht="18.5" x14ac:dyDescent="0.45">
      <c r="A37" s="64"/>
      <c r="B37" s="65"/>
      <c r="C37" s="25">
        <v>52</v>
      </c>
      <c r="D37" s="65"/>
      <c r="E37" s="65"/>
      <c r="F37" s="91">
        <f>C37*D37</f>
        <v>0</v>
      </c>
      <c r="G37" s="65"/>
    </row>
    <row r="38" spans="1:17" s="8" customFormat="1" ht="18.5" x14ac:dyDescent="0.45">
      <c r="A38" s="64"/>
      <c r="B38" s="65"/>
      <c r="C38" s="25">
        <v>52</v>
      </c>
      <c r="D38" s="65"/>
      <c r="E38" s="65"/>
      <c r="F38" s="91">
        <f t="shared" ref="F38:F40" si="3">C38*D38</f>
        <v>0</v>
      </c>
      <c r="G38" s="65"/>
    </row>
    <row r="39" spans="1:17" s="8" customFormat="1" ht="18.5" x14ac:dyDescent="0.45">
      <c r="A39" s="64"/>
      <c r="B39" s="65"/>
      <c r="C39" s="25">
        <v>52</v>
      </c>
      <c r="D39" s="65"/>
      <c r="E39" s="65"/>
      <c r="F39" s="91">
        <f t="shared" si="3"/>
        <v>0</v>
      </c>
      <c r="G39" s="65"/>
    </row>
    <row r="40" spans="1:17" s="8" customFormat="1" ht="18.5" x14ac:dyDescent="0.45">
      <c r="A40" s="64"/>
      <c r="B40" s="65"/>
      <c r="C40" s="25">
        <v>52</v>
      </c>
      <c r="D40" s="65"/>
      <c r="E40" s="65"/>
      <c r="F40" s="91">
        <f t="shared" si="3"/>
        <v>0</v>
      </c>
      <c r="G40" s="65"/>
    </row>
    <row r="41" spans="1:17" ht="21" x14ac:dyDescent="0.5">
      <c r="A41" s="24"/>
      <c r="B41" s="22"/>
      <c r="C41" s="25">
        <v>52</v>
      </c>
      <c r="D41" s="18"/>
      <c r="E41" s="18"/>
      <c r="F41" s="91">
        <f>C41*D41</f>
        <v>0</v>
      </c>
      <c r="G41" s="23"/>
      <c r="Q41" s="84"/>
    </row>
    <row r="42" spans="1:17" ht="18.5" x14ac:dyDescent="0.45">
      <c r="A42" s="141" t="s">
        <v>42</v>
      </c>
      <c r="B42" s="142"/>
      <c r="C42" s="142"/>
      <c r="D42" s="142"/>
      <c r="E42" s="143"/>
      <c r="F42" s="99">
        <f>SUM(F37:F41)</f>
        <v>0</v>
      </c>
      <c r="G42" s="23"/>
    </row>
    <row r="43" spans="1:17" ht="18.5" x14ac:dyDescent="0.45">
      <c r="A43" s="93"/>
      <c r="B43" s="93"/>
      <c r="C43" s="93"/>
      <c r="D43" s="93"/>
      <c r="E43" s="93"/>
      <c r="F43" s="98"/>
      <c r="G43" s="97"/>
    </row>
    <row r="44" spans="1:17" ht="44.25" customHeight="1" x14ac:dyDescent="0.45">
      <c r="A44" s="150" t="s">
        <v>43</v>
      </c>
      <c r="B44" s="151"/>
      <c r="C44" s="151"/>
      <c r="D44" s="151"/>
      <c r="E44" s="152"/>
      <c r="F44" s="100">
        <f>F13+F23+F34+F42</f>
        <v>0</v>
      </c>
      <c r="G44" s="26"/>
    </row>
    <row r="45" spans="1:17" ht="25.5" customHeight="1" x14ac:dyDescent="0.35">
      <c r="A45" s="160"/>
      <c r="B45" s="161"/>
      <c r="C45" s="161"/>
      <c r="D45" s="161"/>
      <c r="E45" s="161"/>
      <c r="F45" s="161"/>
      <c r="G45" s="162"/>
    </row>
    <row r="46" spans="1:17" ht="34.5" customHeight="1" x14ac:dyDescent="0.35">
      <c r="A46" s="79" t="s">
        <v>44</v>
      </c>
      <c r="B46" s="163"/>
      <c r="C46" s="164"/>
      <c r="D46" s="164"/>
      <c r="E46" s="164"/>
      <c r="F46" s="164"/>
      <c r="G46" s="165"/>
    </row>
    <row r="47" spans="1:17" ht="42" customHeight="1" x14ac:dyDescent="0.35">
      <c r="A47" s="20" t="s">
        <v>45</v>
      </c>
      <c r="B47" s="21" t="s">
        <v>27</v>
      </c>
      <c r="C47" s="133" t="s">
        <v>46</v>
      </c>
      <c r="D47" s="133"/>
      <c r="E47" s="21" t="s">
        <v>47</v>
      </c>
      <c r="F47" s="133" t="s">
        <v>32</v>
      </c>
      <c r="G47" s="133"/>
    </row>
    <row r="48" spans="1:17" ht="18.5" x14ac:dyDescent="0.45">
      <c r="A48" s="22"/>
      <c r="B48" s="23"/>
      <c r="C48" s="140"/>
      <c r="D48" s="140"/>
      <c r="E48" s="91">
        <v>0</v>
      </c>
      <c r="F48" s="129"/>
      <c r="G48" s="129"/>
    </row>
    <row r="49" spans="1:7" ht="18.5" x14ac:dyDescent="0.45">
      <c r="A49" s="22"/>
      <c r="B49" s="23"/>
      <c r="C49" s="140"/>
      <c r="D49" s="140"/>
      <c r="E49" s="91">
        <v>0</v>
      </c>
      <c r="F49" s="129"/>
      <c r="G49" s="129"/>
    </row>
    <row r="50" spans="1:7" ht="18.5" x14ac:dyDescent="0.45">
      <c r="A50" s="22"/>
      <c r="B50" s="23"/>
      <c r="C50" s="140"/>
      <c r="D50" s="140"/>
      <c r="E50" s="91">
        <v>0</v>
      </c>
      <c r="F50" s="129"/>
      <c r="G50" s="129"/>
    </row>
    <row r="51" spans="1:7" ht="18.5" x14ac:dyDescent="0.45">
      <c r="A51" s="22"/>
      <c r="B51" s="23"/>
      <c r="C51" s="140"/>
      <c r="D51" s="140"/>
      <c r="E51" s="91">
        <v>0</v>
      </c>
      <c r="F51" s="129"/>
      <c r="G51" s="129"/>
    </row>
    <row r="52" spans="1:7" ht="18.5" x14ac:dyDescent="0.45">
      <c r="A52" s="22"/>
      <c r="B52" s="23"/>
      <c r="C52" s="140"/>
      <c r="D52" s="140"/>
      <c r="E52" s="91">
        <v>0</v>
      </c>
      <c r="F52" s="129"/>
      <c r="G52" s="129"/>
    </row>
    <row r="53" spans="1:7" ht="18.5" x14ac:dyDescent="0.45">
      <c r="A53" s="22"/>
      <c r="B53" s="23"/>
      <c r="C53" s="140"/>
      <c r="D53" s="140"/>
      <c r="E53" s="91">
        <v>0</v>
      </c>
      <c r="F53" s="129"/>
      <c r="G53" s="129"/>
    </row>
    <row r="54" spans="1:7" ht="18.5" x14ac:dyDescent="0.45">
      <c r="A54" s="22"/>
      <c r="B54" s="23"/>
      <c r="C54" s="140"/>
      <c r="D54" s="140"/>
      <c r="E54" s="91">
        <v>0</v>
      </c>
      <c r="F54" s="129"/>
      <c r="G54" s="129"/>
    </row>
    <row r="55" spans="1:7" ht="18.5" x14ac:dyDescent="0.45">
      <c r="A55" s="22"/>
      <c r="B55" s="23"/>
      <c r="C55" s="140"/>
      <c r="D55" s="140"/>
      <c r="E55" s="91">
        <v>0</v>
      </c>
      <c r="F55" s="129"/>
      <c r="G55" s="129"/>
    </row>
    <row r="56" spans="1:7" ht="18.5" x14ac:dyDescent="0.45">
      <c r="A56" s="141" t="s">
        <v>48</v>
      </c>
      <c r="B56" s="142"/>
      <c r="C56" s="142"/>
      <c r="D56" s="143"/>
      <c r="E56" s="99">
        <f>SUM(E48:E55)</f>
        <v>0</v>
      </c>
      <c r="F56" s="129"/>
      <c r="G56" s="129"/>
    </row>
    <row r="57" spans="1:7" ht="12" customHeight="1" x14ac:dyDescent="0.45">
      <c r="A57" s="166"/>
      <c r="B57" s="167"/>
      <c r="C57" s="167"/>
      <c r="D57" s="167"/>
      <c r="E57" s="167"/>
      <c r="F57" s="167"/>
      <c r="G57" s="168"/>
    </row>
    <row r="58" spans="1:7" ht="37" x14ac:dyDescent="0.35">
      <c r="A58" s="20" t="s">
        <v>49</v>
      </c>
      <c r="B58" s="130" t="s">
        <v>46</v>
      </c>
      <c r="C58" s="131"/>
      <c r="D58" s="132"/>
      <c r="E58" s="21" t="s">
        <v>47</v>
      </c>
      <c r="F58" s="133" t="s">
        <v>32</v>
      </c>
      <c r="G58" s="133"/>
    </row>
    <row r="59" spans="1:7" ht="18.5" x14ac:dyDescent="0.45">
      <c r="A59" s="23"/>
      <c r="B59" s="144"/>
      <c r="C59" s="145"/>
      <c r="D59" s="146"/>
      <c r="E59" s="91">
        <v>0</v>
      </c>
      <c r="F59" s="129"/>
      <c r="G59" s="129"/>
    </row>
    <row r="60" spans="1:7" ht="18.5" x14ac:dyDescent="0.45">
      <c r="A60" s="23"/>
      <c r="B60" s="144"/>
      <c r="C60" s="145"/>
      <c r="D60" s="146"/>
      <c r="E60" s="91">
        <v>0</v>
      </c>
      <c r="F60" s="129"/>
      <c r="G60" s="129"/>
    </row>
    <row r="61" spans="1:7" ht="18.5" x14ac:dyDescent="0.45">
      <c r="A61" s="23"/>
      <c r="B61" s="144"/>
      <c r="C61" s="145"/>
      <c r="D61" s="146"/>
      <c r="E61" s="91">
        <v>0</v>
      </c>
      <c r="F61" s="129"/>
      <c r="G61" s="129"/>
    </row>
    <row r="62" spans="1:7" ht="18.5" x14ac:dyDescent="0.45">
      <c r="A62" s="23"/>
      <c r="B62" s="144"/>
      <c r="C62" s="145"/>
      <c r="D62" s="146"/>
      <c r="E62" s="91">
        <v>0</v>
      </c>
      <c r="F62" s="129"/>
      <c r="G62" s="129"/>
    </row>
    <row r="63" spans="1:7" ht="18.5" x14ac:dyDescent="0.45">
      <c r="A63" s="23"/>
      <c r="B63" s="144"/>
      <c r="C63" s="145"/>
      <c r="D63" s="146"/>
      <c r="E63" s="91">
        <v>0</v>
      </c>
      <c r="F63" s="129"/>
      <c r="G63" s="129"/>
    </row>
    <row r="64" spans="1:7" ht="18.5" x14ac:dyDescent="0.45">
      <c r="A64" s="23"/>
      <c r="B64" s="144"/>
      <c r="C64" s="145"/>
      <c r="D64" s="146"/>
      <c r="E64" s="91">
        <v>0</v>
      </c>
      <c r="F64" s="129"/>
      <c r="G64" s="129"/>
    </row>
    <row r="65" spans="1:7" ht="18.5" x14ac:dyDescent="0.45">
      <c r="A65" s="23"/>
      <c r="B65" s="144"/>
      <c r="C65" s="145"/>
      <c r="D65" s="146"/>
      <c r="E65" s="91">
        <v>0</v>
      </c>
      <c r="F65" s="129"/>
      <c r="G65" s="129"/>
    </row>
    <row r="66" spans="1:7" ht="18.5" x14ac:dyDescent="0.45">
      <c r="A66" s="23"/>
      <c r="B66" s="144"/>
      <c r="C66" s="145"/>
      <c r="D66" s="146"/>
      <c r="E66" s="91">
        <v>0</v>
      </c>
      <c r="F66" s="129"/>
      <c r="G66" s="129"/>
    </row>
    <row r="67" spans="1:7" ht="18.5" x14ac:dyDescent="0.45">
      <c r="A67" s="141" t="s">
        <v>152</v>
      </c>
      <c r="B67" s="142"/>
      <c r="C67" s="142"/>
      <c r="D67" s="143"/>
      <c r="E67" s="99">
        <f>SUM(E59:E66)</f>
        <v>0</v>
      </c>
      <c r="F67" s="129"/>
      <c r="G67" s="129"/>
    </row>
    <row r="68" spans="1:7" ht="14.15" customHeight="1" x14ac:dyDescent="0.45">
      <c r="A68" s="166"/>
      <c r="B68" s="167"/>
      <c r="C68" s="167"/>
      <c r="D68" s="167"/>
      <c r="E68" s="167"/>
      <c r="F68" s="167"/>
      <c r="G68" s="168"/>
    </row>
    <row r="69" spans="1:7" ht="37" x14ac:dyDescent="0.45">
      <c r="A69" s="27" t="s">
        <v>50</v>
      </c>
      <c r="B69" s="130" t="s">
        <v>46</v>
      </c>
      <c r="C69" s="131"/>
      <c r="D69" s="132"/>
      <c r="E69" s="21" t="s">
        <v>47</v>
      </c>
      <c r="F69" s="133" t="s">
        <v>32</v>
      </c>
      <c r="G69" s="133"/>
    </row>
    <row r="70" spans="1:7" ht="18.5" x14ac:dyDescent="0.45">
      <c r="A70" s="23"/>
      <c r="B70" s="144"/>
      <c r="C70" s="145"/>
      <c r="D70" s="146"/>
      <c r="E70" s="91">
        <v>0</v>
      </c>
      <c r="F70" s="134"/>
      <c r="G70" s="134"/>
    </row>
    <row r="71" spans="1:7" ht="18.5" x14ac:dyDescent="0.45">
      <c r="A71" s="23"/>
      <c r="B71" s="144"/>
      <c r="C71" s="145"/>
      <c r="D71" s="146"/>
      <c r="E71" s="91">
        <v>0</v>
      </c>
      <c r="F71" s="129"/>
      <c r="G71" s="129"/>
    </row>
    <row r="72" spans="1:7" ht="18.5" x14ac:dyDescent="0.45">
      <c r="A72" s="23"/>
      <c r="B72" s="144"/>
      <c r="C72" s="145"/>
      <c r="D72" s="146"/>
      <c r="E72" s="91">
        <v>0</v>
      </c>
      <c r="F72" s="129"/>
      <c r="G72" s="129"/>
    </row>
    <row r="73" spans="1:7" ht="18.5" x14ac:dyDescent="0.45">
      <c r="A73" s="23"/>
      <c r="B73" s="144"/>
      <c r="C73" s="145"/>
      <c r="D73" s="146"/>
      <c r="E73" s="91">
        <v>0</v>
      </c>
      <c r="F73" s="129"/>
      <c r="G73" s="129"/>
    </row>
    <row r="74" spans="1:7" ht="18.5" x14ac:dyDescent="0.45">
      <c r="A74" s="23"/>
      <c r="B74" s="144"/>
      <c r="C74" s="145"/>
      <c r="D74" s="146"/>
      <c r="E74" s="91">
        <v>0</v>
      </c>
      <c r="F74" s="129"/>
      <c r="G74" s="129"/>
    </row>
    <row r="75" spans="1:7" ht="18.5" x14ac:dyDescent="0.45">
      <c r="A75" s="23"/>
      <c r="B75" s="144"/>
      <c r="C75" s="145"/>
      <c r="D75" s="146"/>
      <c r="E75" s="91">
        <v>0</v>
      </c>
      <c r="F75" s="129"/>
      <c r="G75" s="129"/>
    </row>
    <row r="76" spans="1:7" ht="18.5" x14ac:dyDescent="0.45">
      <c r="A76" s="141" t="s">
        <v>51</v>
      </c>
      <c r="B76" s="142"/>
      <c r="C76" s="142"/>
      <c r="D76" s="143"/>
      <c r="E76" s="99">
        <f>SUM(E70:E75)</f>
        <v>0</v>
      </c>
      <c r="F76" s="129"/>
      <c r="G76" s="129"/>
    </row>
    <row r="77" spans="1:7" ht="13" customHeight="1" x14ac:dyDescent="0.45">
      <c r="A77" s="166"/>
      <c r="B77" s="167"/>
      <c r="C77" s="167"/>
      <c r="D77" s="167"/>
      <c r="E77" s="167"/>
      <c r="F77" s="167"/>
      <c r="G77" s="168"/>
    </row>
    <row r="78" spans="1:7" ht="37" x14ac:dyDescent="0.35">
      <c r="A78" s="20" t="s">
        <v>52</v>
      </c>
      <c r="B78" s="130" t="s">
        <v>53</v>
      </c>
      <c r="C78" s="131"/>
      <c r="D78" s="132"/>
      <c r="E78" s="21" t="s">
        <v>47</v>
      </c>
      <c r="F78" s="133" t="s">
        <v>32</v>
      </c>
      <c r="G78" s="133"/>
    </row>
    <row r="79" spans="1:7" ht="18.5" x14ac:dyDescent="0.45">
      <c r="A79" s="23"/>
      <c r="B79" s="144"/>
      <c r="C79" s="145"/>
      <c r="D79" s="146"/>
      <c r="E79" s="91">
        <v>0</v>
      </c>
      <c r="F79" s="134"/>
      <c r="G79" s="134"/>
    </row>
    <row r="80" spans="1:7" ht="18.5" x14ac:dyDescent="0.45">
      <c r="A80" s="23"/>
      <c r="B80" s="144"/>
      <c r="C80" s="145"/>
      <c r="D80" s="146"/>
      <c r="E80" s="91">
        <v>0</v>
      </c>
      <c r="F80" s="129"/>
      <c r="G80" s="129"/>
    </row>
    <row r="81" spans="1:7" ht="18.5" x14ac:dyDescent="0.45">
      <c r="A81" s="23"/>
      <c r="B81" s="144"/>
      <c r="C81" s="145"/>
      <c r="D81" s="146"/>
      <c r="E81" s="91">
        <v>0</v>
      </c>
      <c r="F81" s="129"/>
      <c r="G81" s="129"/>
    </row>
    <row r="82" spans="1:7" ht="18.5" x14ac:dyDescent="0.45">
      <c r="A82" s="23"/>
      <c r="B82" s="144"/>
      <c r="C82" s="145"/>
      <c r="D82" s="146"/>
      <c r="E82" s="91">
        <v>0</v>
      </c>
      <c r="F82" s="129"/>
      <c r="G82" s="129"/>
    </row>
    <row r="83" spans="1:7" ht="18.5" x14ac:dyDescent="0.45">
      <c r="A83" s="23"/>
      <c r="B83" s="144"/>
      <c r="C83" s="145"/>
      <c r="D83" s="146"/>
      <c r="E83" s="91">
        <v>0</v>
      </c>
      <c r="F83" s="129"/>
      <c r="G83" s="129"/>
    </row>
    <row r="84" spans="1:7" ht="18.5" x14ac:dyDescent="0.45">
      <c r="A84" s="23"/>
      <c r="B84" s="144"/>
      <c r="C84" s="145"/>
      <c r="D84" s="146"/>
      <c r="E84" s="91">
        <v>0</v>
      </c>
      <c r="F84" s="129"/>
      <c r="G84" s="129"/>
    </row>
    <row r="85" spans="1:7" ht="21.75" customHeight="1" x14ac:dyDescent="0.45">
      <c r="A85" s="141" t="s">
        <v>157</v>
      </c>
      <c r="B85" s="142"/>
      <c r="C85" s="142"/>
      <c r="D85" s="143"/>
      <c r="E85" s="99">
        <f>SUM(E79:E84)</f>
        <v>0</v>
      </c>
      <c r="F85" s="129"/>
      <c r="G85" s="129"/>
    </row>
    <row r="86" spans="1:7" ht="18" customHeight="1" x14ac:dyDescent="0.45">
      <c r="A86" s="166"/>
      <c r="B86" s="167"/>
      <c r="C86" s="167"/>
      <c r="D86" s="167"/>
      <c r="E86" s="167"/>
      <c r="F86" s="167"/>
      <c r="G86" s="168"/>
    </row>
    <row r="87" spans="1:7" ht="46" customHeight="1" x14ac:dyDescent="0.35">
      <c r="A87" s="20" t="s">
        <v>55</v>
      </c>
      <c r="B87" s="130" t="s">
        <v>46</v>
      </c>
      <c r="C87" s="131"/>
      <c r="D87" s="132"/>
      <c r="E87" s="21" t="s">
        <v>47</v>
      </c>
      <c r="F87" s="133" t="s">
        <v>32</v>
      </c>
      <c r="G87" s="133"/>
    </row>
    <row r="88" spans="1:7" ht="19" customHeight="1" x14ac:dyDescent="0.45">
      <c r="A88" s="23"/>
      <c r="B88" s="144"/>
      <c r="C88" s="145"/>
      <c r="D88" s="146"/>
      <c r="E88" s="91">
        <v>0</v>
      </c>
      <c r="F88" s="134"/>
      <c r="G88" s="134"/>
    </row>
    <row r="89" spans="1:7" ht="19" customHeight="1" x14ac:dyDescent="0.45">
      <c r="A89" s="23"/>
      <c r="B89" s="144"/>
      <c r="C89" s="145"/>
      <c r="D89" s="146"/>
      <c r="E89" s="91">
        <v>0</v>
      </c>
      <c r="F89" s="129"/>
      <c r="G89" s="129"/>
    </row>
    <row r="90" spans="1:7" ht="19" customHeight="1" x14ac:dyDescent="0.45">
      <c r="A90" s="23"/>
      <c r="B90" s="144"/>
      <c r="C90" s="145"/>
      <c r="D90" s="146"/>
      <c r="E90" s="91">
        <v>0</v>
      </c>
      <c r="F90" s="129"/>
      <c r="G90" s="129"/>
    </row>
    <row r="91" spans="1:7" ht="19" customHeight="1" x14ac:dyDescent="0.45">
      <c r="A91" s="23"/>
      <c r="B91" s="144"/>
      <c r="C91" s="145"/>
      <c r="D91" s="146"/>
      <c r="E91" s="91">
        <v>0</v>
      </c>
      <c r="F91" s="129"/>
      <c r="G91" s="129"/>
    </row>
    <row r="92" spans="1:7" ht="19" customHeight="1" x14ac:dyDescent="0.45">
      <c r="A92" s="23"/>
      <c r="B92" s="144"/>
      <c r="C92" s="145"/>
      <c r="D92" s="146"/>
      <c r="E92" s="91">
        <v>0</v>
      </c>
      <c r="F92" s="129"/>
      <c r="G92" s="129"/>
    </row>
    <row r="93" spans="1:7" ht="19" customHeight="1" x14ac:dyDescent="0.45">
      <c r="A93" s="23"/>
      <c r="B93" s="144"/>
      <c r="C93" s="145"/>
      <c r="D93" s="146"/>
      <c r="E93" s="91">
        <v>0</v>
      </c>
      <c r="F93" s="129"/>
      <c r="G93" s="129"/>
    </row>
    <row r="94" spans="1:7" ht="19" customHeight="1" x14ac:dyDescent="0.45">
      <c r="A94" s="141" t="s">
        <v>56</v>
      </c>
      <c r="B94" s="142"/>
      <c r="C94" s="142"/>
      <c r="D94" s="143"/>
      <c r="E94" s="99">
        <f>SUM(E88:E93)</f>
        <v>0</v>
      </c>
      <c r="F94" s="129"/>
      <c r="G94" s="129"/>
    </row>
    <row r="95" spans="1:7" ht="19" customHeight="1" x14ac:dyDescent="0.45">
      <c r="A95" s="166"/>
      <c r="B95" s="167"/>
      <c r="C95" s="167"/>
      <c r="D95" s="167"/>
      <c r="E95" s="167"/>
      <c r="F95" s="167"/>
      <c r="G95" s="168"/>
    </row>
    <row r="96" spans="1:7" ht="64.5" customHeight="1" x14ac:dyDescent="0.35">
      <c r="A96" s="20" t="s">
        <v>57</v>
      </c>
      <c r="B96" s="130" t="s">
        <v>46</v>
      </c>
      <c r="C96" s="131"/>
      <c r="D96" s="132"/>
      <c r="E96" s="21" t="s">
        <v>47</v>
      </c>
      <c r="F96" s="133" t="s">
        <v>32</v>
      </c>
      <c r="G96" s="133"/>
    </row>
    <row r="97" spans="1:7" ht="19" customHeight="1" x14ac:dyDescent="0.45">
      <c r="A97" s="23"/>
      <c r="B97" s="144"/>
      <c r="C97" s="145"/>
      <c r="D97" s="146"/>
      <c r="E97" s="91">
        <v>0</v>
      </c>
      <c r="F97" s="134"/>
      <c r="G97" s="134"/>
    </row>
    <row r="98" spans="1:7" ht="19" customHeight="1" x14ac:dyDescent="0.45">
      <c r="A98" s="23"/>
      <c r="B98" s="144"/>
      <c r="C98" s="145"/>
      <c r="D98" s="146"/>
      <c r="E98" s="91">
        <v>0</v>
      </c>
      <c r="F98" s="129"/>
      <c r="G98" s="129"/>
    </row>
    <row r="99" spans="1:7" ht="19" customHeight="1" x14ac:dyDescent="0.45">
      <c r="A99" s="23"/>
      <c r="B99" s="144"/>
      <c r="C99" s="145"/>
      <c r="D99" s="146"/>
      <c r="E99" s="91">
        <v>0</v>
      </c>
      <c r="F99" s="129"/>
      <c r="G99" s="129"/>
    </row>
    <row r="100" spans="1:7" ht="19" customHeight="1" x14ac:dyDescent="0.45">
      <c r="A100" s="23"/>
      <c r="B100" s="144"/>
      <c r="C100" s="145"/>
      <c r="D100" s="146"/>
      <c r="E100" s="91">
        <v>0</v>
      </c>
      <c r="F100" s="129"/>
      <c r="G100" s="129"/>
    </row>
    <row r="101" spans="1:7" ht="19" customHeight="1" x14ac:dyDescent="0.45">
      <c r="A101" s="23"/>
      <c r="B101" s="144"/>
      <c r="C101" s="145"/>
      <c r="D101" s="146"/>
      <c r="E101" s="91">
        <v>0</v>
      </c>
      <c r="F101" s="129"/>
      <c r="G101" s="129"/>
    </row>
    <row r="102" spans="1:7" ht="19" customHeight="1" x14ac:dyDescent="0.45">
      <c r="A102" s="23"/>
      <c r="B102" s="144"/>
      <c r="C102" s="145"/>
      <c r="D102" s="146"/>
      <c r="E102" s="91">
        <v>0</v>
      </c>
      <c r="F102" s="129"/>
      <c r="G102" s="129"/>
    </row>
    <row r="103" spans="1:7" ht="19" customHeight="1" x14ac:dyDescent="0.45">
      <c r="A103" s="141" t="s">
        <v>58</v>
      </c>
      <c r="B103" s="142"/>
      <c r="C103" s="142"/>
      <c r="D103" s="143"/>
      <c r="E103" s="99">
        <f>SUM(E97:E102)</f>
        <v>0</v>
      </c>
      <c r="F103" s="129"/>
      <c r="G103" s="129"/>
    </row>
    <row r="105" spans="1:7" ht="47.5" customHeight="1" x14ac:dyDescent="0.35">
      <c r="A105" s="157" t="s">
        <v>150</v>
      </c>
      <c r="B105" s="158"/>
      <c r="C105" s="158"/>
      <c r="D105" s="159"/>
      <c r="E105" s="63">
        <f>E56+E67+E76+E85+E94+E103</f>
        <v>0</v>
      </c>
      <c r="F105" s="155"/>
      <c r="G105" s="156"/>
    </row>
    <row r="108" spans="1:7" x14ac:dyDescent="0.35">
      <c r="A108" t="s">
        <v>39</v>
      </c>
    </row>
    <row r="109" spans="1:7" x14ac:dyDescent="0.35">
      <c r="A109" t="s">
        <v>59</v>
      </c>
    </row>
  </sheetData>
  <mergeCells count="129">
    <mergeCell ref="C1:G1"/>
    <mergeCell ref="A2:G2"/>
    <mergeCell ref="B3:G3"/>
    <mergeCell ref="A13:E13"/>
    <mergeCell ref="C15:D15"/>
    <mergeCell ref="C16:D16"/>
    <mergeCell ref="A23:E23"/>
    <mergeCell ref="A34:E34"/>
    <mergeCell ref="A42:E42"/>
    <mergeCell ref="A44:E44"/>
    <mergeCell ref="A45:G45"/>
    <mergeCell ref="B46:G46"/>
    <mergeCell ref="C17:D17"/>
    <mergeCell ref="C18:D18"/>
    <mergeCell ref="C19:D19"/>
    <mergeCell ref="C20:D20"/>
    <mergeCell ref="C21:D21"/>
    <mergeCell ref="C22:D22"/>
    <mergeCell ref="C50:D50"/>
    <mergeCell ref="F50:G50"/>
    <mergeCell ref="C51:D51"/>
    <mergeCell ref="F51:G51"/>
    <mergeCell ref="C52:D52"/>
    <mergeCell ref="F52:G52"/>
    <mergeCell ref="C47:D47"/>
    <mergeCell ref="F47:G47"/>
    <mergeCell ref="C48:D48"/>
    <mergeCell ref="F48:G48"/>
    <mergeCell ref="C49:D49"/>
    <mergeCell ref="F49:G49"/>
    <mergeCell ref="A56:D56"/>
    <mergeCell ref="F56:G56"/>
    <mergeCell ref="A57:G57"/>
    <mergeCell ref="B58:D58"/>
    <mergeCell ref="F58:G58"/>
    <mergeCell ref="B59:D59"/>
    <mergeCell ref="F59:G59"/>
    <mergeCell ref="C53:D53"/>
    <mergeCell ref="F53:G53"/>
    <mergeCell ref="C54:D54"/>
    <mergeCell ref="F54:G54"/>
    <mergeCell ref="C55:D55"/>
    <mergeCell ref="F55:G55"/>
    <mergeCell ref="B63:D63"/>
    <mergeCell ref="F63:G63"/>
    <mergeCell ref="B64:D64"/>
    <mergeCell ref="F64:G64"/>
    <mergeCell ref="B65:D65"/>
    <mergeCell ref="F65:G65"/>
    <mergeCell ref="B60:D60"/>
    <mergeCell ref="F60:G60"/>
    <mergeCell ref="B61:D61"/>
    <mergeCell ref="F61:G61"/>
    <mergeCell ref="B62:D62"/>
    <mergeCell ref="F62:G62"/>
    <mergeCell ref="B70:D70"/>
    <mergeCell ref="F70:G70"/>
    <mergeCell ref="B71:D71"/>
    <mergeCell ref="F71:G71"/>
    <mergeCell ref="B72:D72"/>
    <mergeCell ref="F72:G72"/>
    <mergeCell ref="B66:D66"/>
    <mergeCell ref="F66:G66"/>
    <mergeCell ref="A67:D67"/>
    <mergeCell ref="F67:G67"/>
    <mergeCell ref="A68:G68"/>
    <mergeCell ref="B69:D69"/>
    <mergeCell ref="F69:G69"/>
    <mergeCell ref="A76:D76"/>
    <mergeCell ref="F76:G76"/>
    <mergeCell ref="A77:G77"/>
    <mergeCell ref="B78:D78"/>
    <mergeCell ref="F78:G78"/>
    <mergeCell ref="B79:D79"/>
    <mergeCell ref="F79:G79"/>
    <mergeCell ref="B73:D73"/>
    <mergeCell ref="F73:G73"/>
    <mergeCell ref="B74:D74"/>
    <mergeCell ref="F74:G74"/>
    <mergeCell ref="B75:D75"/>
    <mergeCell ref="F75:G75"/>
    <mergeCell ref="B83:D83"/>
    <mergeCell ref="F83:G83"/>
    <mergeCell ref="B84:D84"/>
    <mergeCell ref="F84:G84"/>
    <mergeCell ref="A85:D85"/>
    <mergeCell ref="F85:G85"/>
    <mergeCell ref="B80:D80"/>
    <mergeCell ref="F80:G80"/>
    <mergeCell ref="B81:D81"/>
    <mergeCell ref="F81:G81"/>
    <mergeCell ref="B82:D82"/>
    <mergeCell ref="F82:G82"/>
    <mergeCell ref="B90:D90"/>
    <mergeCell ref="F90:G90"/>
    <mergeCell ref="B91:D91"/>
    <mergeCell ref="F91:G91"/>
    <mergeCell ref="B92:D92"/>
    <mergeCell ref="F92:G92"/>
    <mergeCell ref="A86:G86"/>
    <mergeCell ref="B87:D87"/>
    <mergeCell ref="F87:G87"/>
    <mergeCell ref="B88:D88"/>
    <mergeCell ref="F88:G88"/>
    <mergeCell ref="B89:D89"/>
    <mergeCell ref="F89:G89"/>
    <mergeCell ref="B97:D97"/>
    <mergeCell ref="F97:G97"/>
    <mergeCell ref="B98:D98"/>
    <mergeCell ref="F98:G98"/>
    <mergeCell ref="B99:D99"/>
    <mergeCell ref="F99:G99"/>
    <mergeCell ref="B93:D93"/>
    <mergeCell ref="F93:G93"/>
    <mergeCell ref="A94:D94"/>
    <mergeCell ref="F94:G94"/>
    <mergeCell ref="A95:G95"/>
    <mergeCell ref="B96:D96"/>
    <mergeCell ref="F96:G96"/>
    <mergeCell ref="A103:D103"/>
    <mergeCell ref="F103:G103"/>
    <mergeCell ref="A105:D105"/>
    <mergeCell ref="F105:G105"/>
    <mergeCell ref="B100:D100"/>
    <mergeCell ref="F100:G100"/>
    <mergeCell ref="B101:D101"/>
    <mergeCell ref="F101:G101"/>
    <mergeCell ref="B102:D102"/>
    <mergeCell ref="F102:G10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AD2084AB-8D14-4515-A65F-5F4F1994819A}">
          <x14:formula1>
            <xm:f>legenda!$A$5:$A$20</xm:f>
          </x14:formula1>
          <xm:sqref>A5:A12</xm:sqref>
        </x14:dataValidation>
        <x14:dataValidation type="list" allowBlank="1" showInputMessage="1" showErrorMessage="1" xr:uid="{382F1C8C-C064-4932-8696-9B30C93EE147}">
          <x14:formula1>
            <xm:f>legenda!$E$5:$E$26</xm:f>
          </x14:formula1>
          <xm:sqref>A48:A55</xm:sqref>
        </x14:dataValidation>
        <x14:dataValidation type="list" allowBlank="1" showInputMessage="1" showErrorMessage="1" xr:uid="{A01968C8-9F5D-4149-995C-AD4988D5BD33}">
          <x14:formula1>
            <xm:f>legenda!$A$64:$A$71</xm:f>
          </x14:formula1>
          <xm:sqref>A97:A102</xm:sqref>
        </x14:dataValidation>
        <x14:dataValidation type="list" allowBlank="1" showInputMessage="1" showErrorMessage="1" xr:uid="{2B7901D3-A801-4372-B6E1-BD86ADBE03B7}">
          <x14:formula1>
            <xm:f>legenda!$A$58:$A$61</xm:f>
          </x14:formula1>
          <xm:sqref>A88:A93</xm:sqref>
        </x14:dataValidation>
        <x14:dataValidation type="list" allowBlank="1" showInputMessage="1" showErrorMessage="1" xr:uid="{0EFC209B-2ECA-41BE-A6F3-4CB11A1332C9}">
          <x14:formula1>
            <xm:f>legenda!$A$52:$A$54</xm:f>
          </x14:formula1>
          <xm:sqref>A79:A84</xm:sqref>
        </x14:dataValidation>
        <x14:dataValidation type="list" allowBlank="1" showInputMessage="1" showErrorMessage="1" xr:uid="{137BD2FF-0460-48E7-B550-6D66DF230E82}">
          <x14:formula1>
            <xm:f>legenda!$A$45:$A$47</xm:f>
          </x14:formula1>
          <xm:sqref>A70:A75</xm:sqref>
        </x14:dataValidation>
        <x14:dataValidation type="list" allowBlank="1" showInputMessage="1" showErrorMessage="1" xr:uid="{DBD54AC1-4485-4DD8-A30F-5ED190218834}">
          <x14:formula1>
            <xm:f>legenda!$A$35:$A$42</xm:f>
          </x14:formula1>
          <xm:sqref>A59:A66</xm:sqref>
        </x14:dataValidation>
        <x14:dataValidation type="list" allowBlank="1" showInputMessage="1" showErrorMessage="1" xr:uid="{7A5FA3EC-095D-4C04-A8F9-16F648617B34}">
          <x14:formula1>
            <xm:f>legenda!$A$25:$A$31</xm:f>
          </x14:formula1>
          <xm:sqref>A26:A33 A16:A22</xm:sqref>
        </x14:dataValidation>
        <x14:dataValidation type="list" allowBlank="1" showInputMessage="1" showErrorMessage="1" xr:uid="{69756A2C-27FA-468D-80C0-B101AC38149A}">
          <x14:formula1>
            <xm:f>legenda!$B$5:$B$20</xm:f>
          </x14:formula1>
          <xm:sqref>C5:C12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6099-A041-40F3-B3E2-98CE7A6060DE}">
  <dimension ref="A1:Q109"/>
  <sheetViews>
    <sheetView zoomScale="70" zoomScaleNormal="70" workbookViewId="0">
      <selection activeCell="C5" sqref="C5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  <col min="8" max="8" width="36.26953125" customWidth="1"/>
    <col min="9" max="9" width="27.81640625" customWidth="1"/>
  </cols>
  <sheetData>
    <row r="1" spans="1:7" ht="49.5" customHeight="1" x14ac:dyDescent="0.35">
      <c r="A1" s="19" t="s">
        <v>149</v>
      </c>
      <c r="B1" s="28" t="str">
        <f>'LISTA PARTNER'!B7</f>
        <v>PARTNER6</v>
      </c>
      <c r="C1" s="137" t="str">
        <f>CAPOFILA!C1</f>
        <v>(INSERIRE L'ACRONIMO )</v>
      </c>
      <c r="D1" s="138"/>
      <c r="E1" s="138"/>
      <c r="F1" s="138"/>
      <c r="G1" s="138"/>
    </row>
    <row r="2" spans="1:7" ht="25.5" customHeight="1" x14ac:dyDescent="0.5">
      <c r="A2" s="135"/>
      <c r="B2" s="136"/>
      <c r="C2" s="136"/>
      <c r="D2" s="136"/>
      <c r="E2" s="136"/>
      <c r="F2" s="136"/>
      <c r="G2" s="136"/>
    </row>
    <row r="3" spans="1:7" ht="32.25" customHeight="1" x14ac:dyDescent="0.4">
      <c r="A3" s="79" t="s">
        <v>25</v>
      </c>
      <c r="B3" s="139"/>
      <c r="C3" s="139"/>
      <c r="D3" s="139"/>
      <c r="E3" s="139"/>
      <c r="F3" s="139"/>
      <c r="G3" s="139"/>
    </row>
    <row r="4" spans="1:7" ht="55.5" x14ac:dyDescent="0.35">
      <c r="A4" s="20" t="s">
        <v>26</v>
      </c>
      <c r="B4" s="21" t="s">
        <v>27</v>
      </c>
      <c r="C4" s="21" t="s">
        <v>28</v>
      </c>
      <c r="D4" s="21" t="s">
        <v>29</v>
      </c>
      <c r="E4" s="21" t="s">
        <v>30</v>
      </c>
      <c r="F4" s="21" t="s">
        <v>31</v>
      </c>
      <c r="G4" s="21" t="s">
        <v>32</v>
      </c>
    </row>
    <row r="5" spans="1:7" ht="18.5" x14ac:dyDescent="0.45">
      <c r="A5" s="62"/>
      <c r="B5" s="22"/>
      <c r="C5" s="83"/>
      <c r="D5" s="18"/>
      <c r="E5" s="18"/>
      <c r="F5" s="91">
        <f>C5*D5</f>
        <v>0</v>
      </c>
      <c r="G5" s="23"/>
    </row>
    <row r="6" spans="1:7" ht="18.5" x14ac:dyDescent="0.45">
      <c r="A6" s="62"/>
      <c r="B6" s="22"/>
      <c r="C6" s="83"/>
      <c r="D6" s="18"/>
      <c r="E6" s="18"/>
      <c r="F6" s="91">
        <f t="shared" ref="F6:F12" si="0">C6*D6</f>
        <v>0</v>
      </c>
      <c r="G6" s="23"/>
    </row>
    <row r="7" spans="1:7" ht="18.5" x14ac:dyDescent="0.45">
      <c r="A7" s="62"/>
      <c r="B7" s="22"/>
      <c r="C7" s="83"/>
      <c r="D7" s="18"/>
      <c r="E7" s="18"/>
      <c r="F7" s="91">
        <f t="shared" si="0"/>
        <v>0</v>
      </c>
      <c r="G7" s="23"/>
    </row>
    <row r="8" spans="1:7" ht="18.5" x14ac:dyDescent="0.45">
      <c r="A8" s="62"/>
      <c r="B8" s="22"/>
      <c r="C8" s="83"/>
      <c r="D8" s="18"/>
      <c r="E8" s="18"/>
      <c r="F8" s="91">
        <f t="shared" si="0"/>
        <v>0</v>
      </c>
      <c r="G8" s="23"/>
    </row>
    <row r="9" spans="1:7" ht="18.5" x14ac:dyDescent="0.45">
      <c r="A9" s="62"/>
      <c r="B9" s="22"/>
      <c r="C9" s="83"/>
      <c r="D9" s="18"/>
      <c r="E9" s="18"/>
      <c r="F9" s="91">
        <f t="shared" si="0"/>
        <v>0</v>
      </c>
      <c r="G9" s="23"/>
    </row>
    <row r="10" spans="1:7" ht="18.5" x14ac:dyDescent="0.45">
      <c r="A10" s="62"/>
      <c r="B10" s="22"/>
      <c r="C10" s="83"/>
      <c r="D10" s="18"/>
      <c r="E10" s="18"/>
      <c r="F10" s="91">
        <f t="shared" si="0"/>
        <v>0</v>
      </c>
      <c r="G10" s="23"/>
    </row>
    <row r="11" spans="1:7" ht="18.5" x14ac:dyDescent="0.45">
      <c r="A11" s="62"/>
      <c r="B11" s="22"/>
      <c r="C11" s="83"/>
      <c r="D11" s="18"/>
      <c r="E11" s="18"/>
      <c r="F11" s="91">
        <f t="shared" si="0"/>
        <v>0</v>
      </c>
      <c r="G11" s="23"/>
    </row>
    <row r="12" spans="1:7" ht="18.5" x14ac:dyDescent="0.45">
      <c r="A12" s="62"/>
      <c r="B12" s="22"/>
      <c r="C12" s="83"/>
      <c r="D12" s="18"/>
      <c r="E12" s="18"/>
      <c r="F12" s="91">
        <f t="shared" si="0"/>
        <v>0</v>
      </c>
      <c r="G12" s="23"/>
    </row>
    <row r="13" spans="1:7" ht="21" x14ac:dyDescent="0.5">
      <c r="A13" s="141" t="s">
        <v>33</v>
      </c>
      <c r="B13" s="142"/>
      <c r="C13" s="142"/>
      <c r="D13" s="142"/>
      <c r="E13" s="143"/>
      <c r="F13" s="92">
        <f>SUM(F5:F12)</f>
        <v>0</v>
      </c>
      <c r="G13" s="23"/>
    </row>
    <row r="14" spans="1:7" ht="11.25" customHeight="1" x14ac:dyDescent="0.5">
      <c r="A14" s="85"/>
      <c r="B14" s="86"/>
      <c r="C14" s="87"/>
      <c r="D14" s="87"/>
      <c r="E14" s="87"/>
      <c r="F14" s="89"/>
      <c r="G14" s="88"/>
    </row>
    <row r="15" spans="1:7" ht="37" x14ac:dyDescent="0.45">
      <c r="A15" s="20" t="s">
        <v>34</v>
      </c>
      <c r="B15" s="21" t="s">
        <v>27</v>
      </c>
      <c r="C15" s="130" t="s">
        <v>35</v>
      </c>
      <c r="D15" s="132"/>
      <c r="E15" s="21" t="s">
        <v>30</v>
      </c>
      <c r="F15" s="21" t="s">
        <v>31</v>
      </c>
      <c r="G15" s="23"/>
    </row>
    <row r="16" spans="1:7" ht="18.5" x14ac:dyDescent="0.45">
      <c r="A16" s="103"/>
      <c r="B16" s="22"/>
      <c r="C16" s="153"/>
      <c r="D16" s="154"/>
      <c r="E16" s="18"/>
      <c r="F16" s="91">
        <f>C16</f>
        <v>0</v>
      </c>
      <c r="G16" s="23"/>
    </row>
    <row r="17" spans="1:8" ht="18.5" x14ac:dyDescent="0.45">
      <c r="A17" s="103"/>
      <c r="B17" s="22"/>
      <c r="C17" s="153"/>
      <c r="D17" s="154"/>
      <c r="E17" s="90"/>
      <c r="F17" s="91">
        <f t="shared" ref="F17:F22" si="1">C17</f>
        <v>0</v>
      </c>
      <c r="G17" s="23"/>
    </row>
    <row r="18" spans="1:8" ht="18.5" x14ac:dyDescent="0.45">
      <c r="A18" s="103"/>
      <c r="B18" s="22"/>
      <c r="C18" s="153"/>
      <c r="D18" s="154"/>
      <c r="E18" s="90"/>
      <c r="F18" s="91">
        <f t="shared" si="1"/>
        <v>0</v>
      </c>
      <c r="G18" s="23"/>
    </row>
    <row r="19" spans="1:8" ht="18.5" x14ac:dyDescent="0.45">
      <c r="A19" s="103"/>
      <c r="B19" s="22"/>
      <c r="C19" s="153"/>
      <c r="D19" s="154"/>
      <c r="E19" s="90"/>
      <c r="F19" s="91">
        <f t="shared" si="1"/>
        <v>0</v>
      </c>
      <c r="G19" s="23"/>
    </row>
    <row r="20" spans="1:8" ht="18.5" x14ac:dyDescent="0.45">
      <c r="A20" s="103"/>
      <c r="B20" s="22"/>
      <c r="C20" s="153"/>
      <c r="D20" s="154"/>
      <c r="E20" s="90"/>
      <c r="F20" s="91">
        <f t="shared" si="1"/>
        <v>0</v>
      </c>
      <c r="G20" s="23"/>
    </row>
    <row r="21" spans="1:8" ht="18.5" x14ac:dyDescent="0.45">
      <c r="A21" s="103"/>
      <c r="B21" s="22"/>
      <c r="C21" s="153"/>
      <c r="D21" s="154"/>
      <c r="E21" s="90"/>
      <c r="F21" s="91">
        <f t="shared" si="1"/>
        <v>0</v>
      </c>
      <c r="G21" s="23"/>
    </row>
    <row r="22" spans="1:8" ht="18.5" x14ac:dyDescent="0.45">
      <c r="A22" s="103"/>
      <c r="B22" s="22"/>
      <c r="C22" s="153"/>
      <c r="D22" s="154"/>
      <c r="E22" s="90"/>
      <c r="F22" s="91">
        <f t="shared" si="1"/>
        <v>0</v>
      </c>
      <c r="G22" s="23"/>
    </row>
    <row r="23" spans="1:8" ht="26.25" customHeight="1" x14ac:dyDescent="0.5">
      <c r="A23" s="147" t="s">
        <v>36</v>
      </c>
      <c r="B23" s="148"/>
      <c r="C23" s="148"/>
      <c r="D23" s="148"/>
      <c r="E23" s="149"/>
      <c r="F23" s="92">
        <f>SUM(F16:F22)</f>
        <v>0</v>
      </c>
      <c r="G23" s="23"/>
    </row>
    <row r="24" spans="1:8" ht="14.25" customHeight="1" x14ac:dyDescent="0.5">
      <c r="A24" s="85"/>
      <c r="B24" s="86"/>
      <c r="C24" s="87"/>
      <c r="D24" s="87"/>
      <c r="E24" s="87"/>
      <c r="F24" s="89"/>
      <c r="G24" s="88"/>
    </row>
    <row r="25" spans="1:8" s="8" customFormat="1" ht="55.5" x14ac:dyDescent="0.35">
      <c r="A25" s="20" t="s">
        <v>37</v>
      </c>
      <c r="B25" s="21" t="s">
        <v>27</v>
      </c>
      <c r="C25" s="21" t="s">
        <v>38</v>
      </c>
      <c r="D25" s="21" t="s">
        <v>29</v>
      </c>
      <c r="E25" s="21" t="s">
        <v>30</v>
      </c>
      <c r="F25" s="21" t="s">
        <v>31</v>
      </c>
      <c r="G25" s="21" t="s">
        <v>32</v>
      </c>
      <c r="H25" s="104" t="s">
        <v>39</v>
      </c>
    </row>
    <row r="26" spans="1:8" ht="18.5" x14ac:dyDescent="0.45">
      <c r="A26" s="62"/>
      <c r="B26" s="22"/>
      <c r="C26" s="18"/>
      <c r="D26" s="18"/>
      <c r="E26" s="18"/>
      <c r="F26" s="91">
        <f>C26*D26</f>
        <v>0</v>
      </c>
      <c r="G26" s="23"/>
    </row>
    <row r="27" spans="1:8" ht="18.5" x14ac:dyDescent="0.45">
      <c r="A27" s="62"/>
      <c r="B27" s="22"/>
      <c r="C27" s="18"/>
      <c r="D27" s="18"/>
      <c r="E27" s="18"/>
      <c r="F27" s="91">
        <f t="shared" ref="F27:F33" si="2">C27*D27</f>
        <v>0</v>
      </c>
      <c r="G27" s="23"/>
    </row>
    <row r="28" spans="1:8" ht="18.5" x14ac:dyDescent="0.45">
      <c r="A28" s="62"/>
      <c r="B28" s="22"/>
      <c r="C28" s="18"/>
      <c r="D28" s="18"/>
      <c r="E28" s="18"/>
      <c r="F28" s="91">
        <f t="shared" si="2"/>
        <v>0</v>
      </c>
      <c r="G28" s="23"/>
    </row>
    <row r="29" spans="1:8" ht="18.5" x14ac:dyDescent="0.45">
      <c r="A29" s="62"/>
      <c r="B29" s="22"/>
      <c r="C29" s="18"/>
      <c r="D29" s="18"/>
      <c r="E29" s="18"/>
      <c r="F29" s="91">
        <f t="shared" si="2"/>
        <v>0</v>
      </c>
      <c r="G29" s="23"/>
    </row>
    <row r="30" spans="1:8" ht="18.5" x14ac:dyDescent="0.45">
      <c r="A30" s="62"/>
      <c r="B30" s="22"/>
      <c r="C30" s="18"/>
      <c r="D30" s="18"/>
      <c r="E30" s="18"/>
      <c r="F30" s="91">
        <f t="shared" si="2"/>
        <v>0</v>
      </c>
      <c r="G30" s="23"/>
    </row>
    <row r="31" spans="1:8" ht="18.5" x14ac:dyDescent="0.45">
      <c r="A31" s="62"/>
      <c r="B31" s="22"/>
      <c r="C31" s="18"/>
      <c r="D31" s="18"/>
      <c r="E31" s="18"/>
      <c r="F31" s="91">
        <f t="shared" si="2"/>
        <v>0</v>
      </c>
      <c r="G31" s="23"/>
    </row>
    <row r="32" spans="1:8" ht="18.5" x14ac:dyDescent="0.45">
      <c r="A32" s="62"/>
      <c r="B32" s="22"/>
      <c r="C32" s="18"/>
      <c r="D32" s="18"/>
      <c r="E32" s="18"/>
      <c r="F32" s="91">
        <f t="shared" si="2"/>
        <v>0</v>
      </c>
      <c r="G32" s="23"/>
    </row>
    <row r="33" spans="1:17" ht="18.5" x14ac:dyDescent="0.45">
      <c r="A33" s="62"/>
      <c r="B33" s="22"/>
      <c r="C33" s="18"/>
      <c r="D33" s="18"/>
      <c r="E33" s="18"/>
      <c r="F33" s="91">
        <f t="shared" si="2"/>
        <v>0</v>
      </c>
      <c r="G33" s="23"/>
    </row>
    <row r="34" spans="1:17" ht="24.75" customHeight="1" x14ac:dyDescent="0.5">
      <c r="A34" s="147" t="s">
        <v>40</v>
      </c>
      <c r="B34" s="148"/>
      <c r="C34" s="148"/>
      <c r="D34" s="148"/>
      <c r="E34" s="149"/>
      <c r="F34" s="92">
        <f>SUM(F26:F33)</f>
        <v>0</v>
      </c>
      <c r="G34" s="23"/>
    </row>
    <row r="35" spans="1:17" ht="14.25" customHeight="1" x14ac:dyDescent="0.5">
      <c r="A35" s="93"/>
      <c r="B35" s="94"/>
      <c r="C35" s="95"/>
      <c r="D35" s="95"/>
      <c r="E35" s="95"/>
      <c r="F35" s="96"/>
      <c r="G35" s="97"/>
    </row>
    <row r="36" spans="1:17" s="8" customFormat="1" ht="55.5" x14ac:dyDescent="0.35">
      <c r="A36" s="20" t="s">
        <v>41</v>
      </c>
      <c r="B36" s="21" t="s">
        <v>27</v>
      </c>
      <c r="C36" s="21" t="s">
        <v>28</v>
      </c>
      <c r="D36" s="21" t="s">
        <v>29</v>
      </c>
      <c r="E36" s="21" t="s">
        <v>30</v>
      </c>
      <c r="F36" s="21" t="s">
        <v>31</v>
      </c>
      <c r="G36" s="21" t="s">
        <v>32</v>
      </c>
    </row>
    <row r="37" spans="1:17" s="8" customFormat="1" ht="18.5" x14ac:dyDescent="0.45">
      <c r="A37" s="64"/>
      <c r="B37" s="65"/>
      <c r="C37" s="25">
        <v>52</v>
      </c>
      <c r="D37" s="65"/>
      <c r="E37" s="65"/>
      <c r="F37" s="91">
        <f>C37*D37</f>
        <v>0</v>
      </c>
      <c r="G37" s="65"/>
    </row>
    <row r="38" spans="1:17" s="8" customFormat="1" ht="18.5" x14ac:dyDescent="0.45">
      <c r="A38" s="64"/>
      <c r="B38" s="65"/>
      <c r="C38" s="25">
        <v>52</v>
      </c>
      <c r="D38" s="65"/>
      <c r="E38" s="65"/>
      <c r="F38" s="91">
        <f t="shared" ref="F38:F40" si="3">C38*D38</f>
        <v>0</v>
      </c>
      <c r="G38" s="65"/>
    </row>
    <row r="39" spans="1:17" s="8" customFormat="1" ht="18.5" x14ac:dyDescent="0.45">
      <c r="A39" s="64"/>
      <c r="B39" s="65"/>
      <c r="C39" s="25">
        <v>52</v>
      </c>
      <c r="D39" s="65"/>
      <c r="E39" s="65"/>
      <c r="F39" s="91">
        <f t="shared" si="3"/>
        <v>0</v>
      </c>
      <c r="G39" s="65"/>
    </row>
    <row r="40" spans="1:17" s="8" customFormat="1" ht="18.5" x14ac:dyDescent="0.45">
      <c r="A40" s="64"/>
      <c r="B40" s="65"/>
      <c r="C40" s="25">
        <v>52</v>
      </c>
      <c r="D40" s="65"/>
      <c r="E40" s="65"/>
      <c r="F40" s="91">
        <f t="shared" si="3"/>
        <v>0</v>
      </c>
      <c r="G40" s="65"/>
    </row>
    <row r="41" spans="1:17" ht="21" x14ac:dyDescent="0.5">
      <c r="A41" s="24"/>
      <c r="B41" s="22"/>
      <c r="C41" s="25">
        <v>52</v>
      </c>
      <c r="D41" s="18"/>
      <c r="E41" s="18"/>
      <c r="F41" s="91">
        <f>C41*D41</f>
        <v>0</v>
      </c>
      <c r="G41" s="23"/>
      <c r="Q41" s="84"/>
    </row>
    <row r="42" spans="1:17" ht="18.5" x14ac:dyDescent="0.45">
      <c r="A42" s="141" t="s">
        <v>42</v>
      </c>
      <c r="B42" s="142"/>
      <c r="C42" s="142"/>
      <c r="D42" s="142"/>
      <c r="E42" s="143"/>
      <c r="F42" s="99">
        <f>SUM(F37:F41)</f>
        <v>0</v>
      </c>
      <c r="G42" s="23"/>
    </row>
    <row r="43" spans="1:17" ht="18.5" x14ac:dyDescent="0.45">
      <c r="A43" s="93"/>
      <c r="B43" s="93"/>
      <c r="C43" s="93"/>
      <c r="D43" s="93"/>
      <c r="E43" s="93"/>
      <c r="F43" s="98"/>
      <c r="G43" s="97"/>
    </row>
    <row r="44" spans="1:17" ht="44.25" customHeight="1" x14ac:dyDescent="0.45">
      <c r="A44" s="150" t="s">
        <v>43</v>
      </c>
      <c r="B44" s="151"/>
      <c r="C44" s="151"/>
      <c r="D44" s="151"/>
      <c r="E44" s="152"/>
      <c r="F44" s="100">
        <f>F13+F23+F34+F42</f>
        <v>0</v>
      </c>
      <c r="G44" s="26"/>
    </row>
    <row r="45" spans="1:17" ht="25.5" customHeight="1" x14ac:dyDescent="0.35">
      <c r="A45" s="160"/>
      <c r="B45" s="161"/>
      <c r="C45" s="161"/>
      <c r="D45" s="161"/>
      <c r="E45" s="161"/>
      <c r="F45" s="161"/>
      <c r="G45" s="162"/>
    </row>
    <row r="46" spans="1:17" ht="34.5" customHeight="1" x14ac:dyDescent="0.35">
      <c r="A46" s="79" t="s">
        <v>44</v>
      </c>
      <c r="B46" s="163"/>
      <c r="C46" s="164"/>
      <c r="D46" s="164"/>
      <c r="E46" s="164"/>
      <c r="F46" s="164"/>
      <c r="G46" s="165"/>
    </row>
    <row r="47" spans="1:17" ht="42" customHeight="1" x14ac:dyDescent="0.35">
      <c r="A47" s="20" t="s">
        <v>45</v>
      </c>
      <c r="B47" s="21" t="s">
        <v>27</v>
      </c>
      <c r="C47" s="133" t="s">
        <v>46</v>
      </c>
      <c r="D47" s="133"/>
      <c r="E47" s="21" t="s">
        <v>47</v>
      </c>
      <c r="F47" s="133" t="s">
        <v>32</v>
      </c>
      <c r="G47" s="133"/>
    </row>
    <row r="48" spans="1:17" ht="18.5" x14ac:dyDescent="0.45">
      <c r="A48" s="22"/>
      <c r="B48" s="23"/>
      <c r="C48" s="140"/>
      <c r="D48" s="140"/>
      <c r="E48" s="91">
        <v>0</v>
      </c>
      <c r="F48" s="129"/>
      <c r="G48" s="129"/>
    </row>
    <row r="49" spans="1:7" ht="18.5" x14ac:dyDescent="0.45">
      <c r="A49" s="22"/>
      <c r="B49" s="23"/>
      <c r="C49" s="140"/>
      <c r="D49" s="140"/>
      <c r="E49" s="91">
        <v>0</v>
      </c>
      <c r="F49" s="129"/>
      <c r="G49" s="129"/>
    </row>
    <row r="50" spans="1:7" ht="18.5" x14ac:dyDescent="0.45">
      <c r="A50" s="22"/>
      <c r="B50" s="23"/>
      <c r="C50" s="140"/>
      <c r="D50" s="140"/>
      <c r="E50" s="91">
        <v>0</v>
      </c>
      <c r="F50" s="129"/>
      <c r="G50" s="129"/>
    </row>
    <row r="51" spans="1:7" ht="18.5" x14ac:dyDescent="0.45">
      <c r="A51" s="22"/>
      <c r="B51" s="23"/>
      <c r="C51" s="140"/>
      <c r="D51" s="140"/>
      <c r="E51" s="91">
        <v>0</v>
      </c>
      <c r="F51" s="129"/>
      <c r="G51" s="129"/>
    </row>
    <row r="52" spans="1:7" ht="18.5" x14ac:dyDescent="0.45">
      <c r="A52" s="22"/>
      <c r="B52" s="23"/>
      <c r="C52" s="140"/>
      <c r="D52" s="140"/>
      <c r="E52" s="91">
        <v>0</v>
      </c>
      <c r="F52" s="129"/>
      <c r="G52" s="129"/>
    </row>
    <row r="53" spans="1:7" ht="18.5" x14ac:dyDescent="0.45">
      <c r="A53" s="22"/>
      <c r="B53" s="23"/>
      <c r="C53" s="140"/>
      <c r="D53" s="140"/>
      <c r="E53" s="91">
        <v>0</v>
      </c>
      <c r="F53" s="129"/>
      <c r="G53" s="129"/>
    </row>
    <row r="54" spans="1:7" ht="18.5" x14ac:dyDescent="0.45">
      <c r="A54" s="22"/>
      <c r="B54" s="23"/>
      <c r="C54" s="140"/>
      <c r="D54" s="140"/>
      <c r="E54" s="91">
        <v>0</v>
      </c>
      <c r="F54" s="129"/>
      <c r="G54" s="129"/>
    </row>
    <row r="55" spans="1:7" ht="18.5" x14ac:dyDescent="0.45">
      <c r="A55" s="22"/>
      <c r="B55" s="23"/>
      <c r="C55" s="140"/>
      <c r="D55" s="140"/>
      <c r="E55" s="91">
        <v>0</v>
      </c>
      <c r="F55" s="129"/>
      <c r="G55" s="129"/>
    </row>
    <row r="56" spans="1:7" ht="18.5" x14ac:dyDescent="0.45">
      <c r="A56" s="141" t="s">
        <v>48</v>
      </c>
      <c r="B56" s="142"/>
      <c r="C56" s="142"/>
      <c r="D56" s="143"/>
      <c r="E56" s="99">
        <f>SUM(E48:E55)</f>
        <v>0</v>
      </c>
      <c r="F56" s="129"/>
      <c r="G56" s="129"/>
    </row>
    <row r="57" spans="1:7" ht="12" customHeight="1" x14ac:dyDescent="0.45">
      <c r="A57" s="166"/>
      <c r="B57" s="167"/>
      <c r="C57" s="167"/>
      <c r="D57" s="167"/>
      <c r="E57" s="167"/>
      <c r="F57" s="167"/>
      <c r="G57" s="168"/>
    </row>
    <row r="58" spans="1:7" ht="37" x14ac:dyDescent="0.35">
      <c r="A58" s="20" t="s">
        <v>49</v>
      </c>
      <c r="B58" s="130" t="s">
        <v>46</v>
      </c>
      <c r="C58" s="131"/>
      <c r="D58" s="132"/>
      <c r="E58" s="21" t="s">
        <v>47</v>
      </c>
      <c r="F58" s="133" t="s">
        <v>32</v>
      </c>
      <c r="G58" s="133"/>
    </row>
    <row r="59" spans="1:7" ht="18.5" x14ac:dyDescent="0.45">
      <c r="A59" s="23"/>
      <c r="B59" s="144"/>
      <c r="C59" s="145"/>
      <c r="D59" s="146"/>
      <c r="E59" s="91">
        <v>0</v>
      </c>
      <c r="F59" s="129"/>
      <c r="G59" s="129"/>
    </row>
    <row r="60" spans="1:7" ht="18.5" x14ac:dyDescent="0.45">
      <c r="A60" s="23"/>
      <c r="B60" s="144"/>
      <c r="C60" s="145"/>
      <c r="D60" s="146"/>
      <c r="E60" s="91">
        <v>0</v>
      </c>
      <c r="F60" s="129"/>
      <c r="G60" s="129"/>
    </row>
    <row r="61" spans="1:7" ht="18.5" x14ac:dyDescent="0.45">
      <c r="A61" s="23"/>
      <c r="B61" s="144"/>
      <c r="C61" s="145"/>
      <c r="D61" s="146"/>
      <c r="E61" s="91">
        <v>0</v>
      </c>
      <c r="F61" s="129"/>
      <c r="G61" s="129"/>
    </row>
    <row r="62" spans="1:7" ht="18.5" x14ac:dyDescent="0.45">
      <c r="A62" s="23"/>
      <c r="B62" s="144"/>
      <c r="C62" s="145"/>
      <c r="D62" s="146"/>
      <c r="E62" s="91">
        <v>0</v>
      </c>
      <c r="F62" s="129"/>
      <c r="G62" s="129"/>
    </row>
    <row r="63" spans="1:7" ht="18.5" x14ac:dyDescent="0.45">
      <c r="A63" s="23"/>
      <c r="B63" s="144"/>
      <c r="C63" s="145"/>
      <c r="D63" s="146"/>
      <c r="E63" s="91">
        <v>0</v>
      </c>
      <c r="F63" s="129"/>
      <c r="G63" s="129"/>
    </row>
    <row r="64" spans="1:7" ht="18.5" x14ac:dyDescent="0.45">
      <c r="A64" s="23"/>
      <c r="B64" s="144"/>
      <c r="C64" s="145"/>
      <c r="D64" s="146"/>
      <c r="E64" s="91">
        <v>0</v>
      </c>
      <c r="F64" s="129"/>
      <c r="G64" s="129"/>
    </row>
    <row r="65" spans="1:7" ht="18.5" x14ac:dyDescent="0.45">
      <c r="A65" s="23"/>
      <c r="B65" s="144"/>
      <c r="C65" s="145"/>
      <c r="D65" s="146"/>
      <c r="E65" s="91">
        <v>0</v>
      </c>
      <c r="F65" s="129"/>
      <c r="G65" s="129"/>
    </row>
    <row r="66" spans="1:7" ht="18.5" x14ac:dyDescent="0.45">
      <c r="A66" s="23"/>
      <c r="B66" s="144"/>
      <c r="C66" s="145"/>
      <c r="D66" s="146"/>
      <c r="E66" s="91">
        <v>0</v>
      </c>
      <c r="F66" s="129"/>
      <c r="G66" s="129"/>
    </row>
    <row r="67" spans="1:7" ht="18.5" x14ac:dyDescent="0.45">
      <c r="A67" s="141" t="s">
        <v>152</v>
      </c>
      <c r="B67" s="142"/>
      <c r="C67" s="142"/>
      <c r="D67" s="143"/>
      <c r="E67" s="99">
        <f>SUM(E59:E66)</f>
        <v>0</v>
      </c>
      <c r="F67" s="129"/>
      <c r="G67" s="129"/>
    </row>
    <row r="68" spans="1:7" ht="14.15" customHeight="1" x14ac:dyDescent="0.45">
      <c r="A68" s="166"/>
      <c r="B68" s="167"/>
      <c r="C68" s="167"/>
      <c r="D68" s="167"/>
      <c r="E68" s="167"/>
      <c r="F68" s="167"/>
      <c r="G68" s="168"/>
    </row>
    <row r="69" spans="1:7" ht="37" x14ac:dyDescent="0.45">
      <c r="A69" s="27" t="s">
        <v>50</v>
      </c>
      <c r="B69" s="130" t="s">
        <v>46</v>
      </c>
      <c r="C69" s="131"/>
      <c r="D69" s="132"/>
      <c r="E69" s="21" t="s">
        <v>47</v>
      </c>
      <c r="F69" s="133" t="s">
        <v>32</v>
      </c>
      <c r="G69" s="133"/>
    </row>
    <row r="70" spans="1:7" ht="18.5" x14ac:dyDescent="0.45">
      <c r="A70" s="23"/>
      <c r="B70" s="144"/>
      <c r="C70" s="145"/>
      <c r="D70" s="146"/>
      <c r="E70" s="91">
        <v>0</v>
      </c>
      <c r="F70" s="134"/>
      <c r="G70" s="134"/>
    </row>
    <row r="71" spans="1:7" ht="18.5" x14ac:dyDescent="0.45">
      <c r="A71" s="23"/>
      <c r="B71" s="144"/>
      <c r="C71" s="145"/>
      <c r="D71" s="146"/>
      <c r="E71" s="91">
        <v>0</v>
      </c>
      <c r="F71" s="129"/>
      <c r="G71" s="129"/>
    </row>
    <row r="72" spans="1:7" ht="18.5" x14ac:dyDescent="0.45">
      <c r="A72" s="23"/>
      <c r="B72" s="144"/>
      <c r="C72" s="145"/>
      <c r="D72" s="146"/>
      <c r="E72" s="91">
        <v>0</v>
      </c>
      <c r="F72" s="129"/>
      <c r="G72" s="129"/>
    </row>
    <row r="73" spans="1:7" ht="18.5" x14ac:dyDescent="0.45">
      <c r="A73" s="23"/>
      <c r="B73" s="144"/>
      <c r="C73" s="145"/>
      <c r="D73" s="146"/>
      <c r="E73" s="91">
        <v>0</v>
      </c>
      <c r="F73" s="129"/>
      <c r="G73" s="129"/>
    </row>
    <row r="74" spans="1:7" ht="18.5" x14ac:dyDescent="0.45">
      <c r="A74" s="23"/>
      <c r="B74" s="144"/>
      <c r="C74" s="145"/>
      <c r="D74" s="146"/>
      <c r="E74" s="91">
        <v>0</v>
      </c>
      <c r="F74" s="129"/>
      <c r="G74" s="129"/>
    </row>
    <row r="75" spans="1:7" ht="18.5" x14ac:dyDescent="0.45">
      <c r="A75" s="23"/>
      <c r="B75" s="144"/>
      <c r="C75" s="145"/>
      <c r="D75" s="146"/>
      <c r="E75" s="91">
        <v>0</v>
      </c>
      <c r="F75" s="129"/>
      <c r="G75" s="129"/>
    </row>
    <row r="76" spans="1:7" ht="18.5" x14ac:dyDescent="0.45">
      <c r="A76" s="141" t="s">
        <v>51</v>
      </c>
      <c r="B76" s="142"/>
      <c r="C76" s="142"/>
      <c r="D76" s="143"/>
      <c r="E76" s="99">
        <f>SUM(E70:E75)</f>
        <v>0</v>
      </c>
      <c r="F76" s="129"/>
      <c r="G76" s="129"/>
    </row>
    <row r="77" spans="1:7" ht="13" customHeight="1" x14ac:dyDescent="0.45">
      <c r="A77" s="166"/>
      <c r="B77" s="167"/>
      <c r="C77" s="167"/>
      <c r="D77" s="167"/>
      <c r="E77" s="167"/>
      <c r="F77" s="167"/>
      <c r="G77" s="168"/>
    </row>
    <row r="78" spans="1:7" ht="37" x14ac:dyDescent="0.35">
      <c r="A78" s="20" t="s">
        <v>52</v>
      </c>
      <c r="B78" s="130" t="s">
        <v>53</v>
      </c>
      <c r="C78" s="131"/>
      <c r="D78" s="132"/>
      <c r="E78" s="21" t="s">
        <v>47</v>
      </c>
      <c r="F78" s="133" t="s">
        <v>32</v>
      </c>
      <c r="G78" s="133"/>
    </row>
    <row r="79" spans="1:7" ht="18.5" x14ac:dyDescent="0.45">
      <c r="A79" s="23"/>
      <c r="B79" s="144"/>
      <c r="C79" s="145"/>
      <c r="D79" s="146"/>
      <c r="E79" s="91">
        <v>0</v>
      </c>
      <c r="F79" s="134"/>
      <c r="G79" s="134"/>
    </row>
    <row r="80" spans="1:7" ht="18.5" x14ac:dyDescent="0.45">
      <c r="A80" s="23"/>
      <c r="B80" s="144"/>
      <c r="C80" s="145"/>
      <c r="D80" s="146"/>
      <c r="E80" s="91">
        <v>0</v>
      </c>
      <c r="F80" s="129"/>
      <c r="G80" s="129"/>
    </row>
    <row r="81" spans="1:7" ht="18.5" x14ac:dyDescent="0.45">
      <c r="A81" s="23"/>
      <c r="B81" s="144"/>
      <c r="C81" s="145"/>
      <c r="D81" s="146"/>
      <c r="E81" s="91">
        <v>0</v>
      </c>
      <c r="F81" s="129"/>
      <c r="G81" s="129"/>
    </row>
    <row r="82" spans="1:7" ht="18.5" x14ac:dyDescent="0.45">
      <c r="A82" s="23"/>
      <c r="B82" s="144"/>
      <c r="C82" s="145"/>
      <c r="D82" s="146"/>
      <c r="E82" s="91">
        <v>0</v>
      </c>
      <c r="F82" s="129"/>
      <c r="G82" s="129"/>
    </row>
    <row r="83" spans="1:7" ht="18.5" x14ac:dyDescent="0.45">
      <c r="A83" s="23"/>
      <c r="B83" s="144"/>
      <c r="C83" s="145"/>
      <c r="D83" s="146"/>
      <c r="E83" s="91">
        <v>0</v>
      </c>
      <c r="F83" s="129"/>
      <c r="G83" s="129"/>
    </row>
    <row r="84" spans="1:7" ht="18.5" x14ac:dyDescent="0.45">
      <c r="A84" s="23"/>
      <c r="B84" s="144"/>
      <c r="C84" s="145"/>
      <c r="D84" s="146"/>
      <c r="E84" s="91">
        <v>0</v>
      </c>
      <c r="F84" s="129"/>
      <c r="G84" s="129"/>
    </row>
    <row r="85" spans="1:7" ht="21.75" customHeight="1" x14ac:dyDescent="0.45">
      <c r="A85" s="141" t="s">
        <v>157</v>
      </c>
      <c r="B85" s="142"/>
      <c r="C85" s="142"/>
      <c r="D85" s="143"/>
      <c r="E85" s="99">
        <f>SUM(E79:E84)</f>
        <v>0</v>
      </c>
      <c r="F85" s="129"/>
      <c r="G85" s="129"/>
    </row>
    <row r="86" spans="1:7" ht="18" customHeight="1" x14ac:dyDescent="0.45">
      <c r="A86" s="166"/>
      <c r="B86" s="167"/>
      <c r="C86" s="167"/>
      <c r="D86" s="167"/>
      <c r="E86" s="167"/>
      <c r="F86" s="167"/>
      <c r="G86" s="168"/>
    </row>
    <row r="87" spans="1:7" ht="46" customHeight="1" x14ac:dyDescent="0.35">
      <c r="A87" s="20" t="s">
        <v>55</v>
      </c>
      <c r="B87" s="130" t="s">
        <v>46</v>
      </c>
      <c r="C87" s="131"/>
      <c r="D87" s="132"/>
      <c r="E87" s="21" t="s">
        <v>47</v>
      </c>
      <c r="F87" s="133" t="s">
        <v>32</v>
      </c>
      <c r="G87" s="133"/>
    </row>
    <row r="88" spans="1:7" ht="19" customHeight="1" x14ac:dyDescent="0.45">
      <c r="A88" s="23"/>
      <c r="B88" s="144"/>
      <c r="C88" s="145"/>
      <c r="D88" s="146"/>
      <c r="E88" s="91">
        <v>0</v>
      </c>
      <c r="F88" s="134"/>
      <c r="G88" s="134"/>
    </row>
    <row r="89" spans="1:7" ht="19" customHeight="1" x14ac:dyDescent="0.45">
      <c r="A89" s="23"/>
      <c r="B89" s="144"/>
      <c r="C89" s="145"/>
      <c r="D89" s="146"/>
      <c r="E89" s="91">
        <v>0</v>
      </c>
      <c r="F89" s="129"/>
      <c r="G89" s="129"/>
    </row>
    <row r="90" spans="1:7" ht="19" customHeight="1" x14ac:dyDescent="0.45">
      <c r="A90" s="23"/>
      <c r="B90" s="144"/>
      <c r="C90" s="145"/>
      <c r="D90" s="146"/>
      <c r="E90" s="91">
        <v>0</v>
      </c>
      <c r="F90" s="129"/>
      <c r="G90" s="129"/>
    </row>
    <row r="91" spans="1:7" ht="19" customHeight="1" x14ac:dyDescent="0.45">
      <c r="A91" s="23"/>
      <c r="B91" s="144"/>
      <c r="C91" s="145"/>
      <c r="D91" s="146"/>
      <c r="E91" s="91">
        <v>0</v>
      </c>
      <c r="F91" s="129"/>
      <c r="G91" s="129"/>
    </row>
    <row r="92" spans="1:7" ht="19" customHeight="1" x14ac:dyDescent="0.45">
      <c r="A92" s="23"/>
      <c r="B92" s="144"/>
      <c r="C92" s="145"/>
      <c r="D92" s="146"/>
      <c r="E92" s="91">
        <v>0</v>
      </c>
      <c r="F92" s="129"/>
      <c r="G92" s="129"/>
    </row>
    <row r="93" spans="1:7" ht="19" customHeight="1" x14ac:dyDescent="0.45">
      <c r="A93" s="23"/>
      <c r="B93" s="144"/>
      <c r="C93" s="145"/>
      <c r="D93" s="146"/>
      <c r="E93" s="91">
        <v>0</v>
      </c>
      <c r="F93" s="129"/>
      <c r="G93" s="129"/>
    </row>
    <row r="94" spans="1:7" ht="19" customHeight="1" x14ac:dyDescent="0.45">
      <c r="A94" s="141" t="s">
        <v>56</v>
      </c>
      <c r="B94" s="142"/>
      <c r="C94" s="142"/>
      <c r="D94" s="143"/>
      <c r="E94" s="99">
        <f>SUM(E88:E93)</f>
        <v>0</v>
      </c>
      <c r="F94" s="129"/>
      <c r="G94" s="129"/>
    </row>
    <row r="95" spans="1:7" ht="19" customHeight="1" x14ac:dyDescent="0.45">
      <c r="A95" s="166"/>
      <c r="B95" s="167"/>
      <c r="C95" s="167"/>
      <c r="D95" s="167"/>
      <c r="E95" s="167"/>
      <c r="F95" s="167"/>
      <c r="G95" s="168"/>
    </row>
    <row r="96" spans="1:7" ht="64.5" customHeight="1" x14ac:dyDescent="0.35">
      <c r="A96" s="20" t="s">
        <v>57</v>
      </c>
      <c r="B96" s="130" t="s">
        <v>46</v>
      </c>
      <c r="C96" s="131"/>
      <c r="D96" s="132"/>
      <c r="E96" s="21" t="s">
        <v>47</v>
      </c>
      <c r="F96" s="133" t="s">
        <v>32</v>
      </c>
      <c r="G96" s="133"/>
    </row>
    <row r="97" spans="1:7" ht="19" customHeight="1" x14ac:dyDescent="0.45">
      <c r="A97" s="23"/>
      <c r="B97" s="144"/>
      <c r="C97" s="145"/>
      <c r="D97" s="146"/>
      <c r="E97" s="91">
        <v>0</v>
      </c>
      <c r="F97" s="134"/>
      <c r="G97" s="134"/>
    </row>
    <row r="98" spans="1:7" ht="19" customHeight="1" x14ac:dyDescent="0.45">
      <c r="A98" s="23"/>
      <c r="B98" s="144"/>
      <c r="C98" s="145"/>
      <c r="D98" s="146"/>
      <c r="E98" s="91">
        <v>0</v>
      </c>
      <c r="F98" s="129"/>
      <c r="G98" s="129"/>
    </row>
    <row r="99" spans="1:7" ht="19" customHeight="1" x14ac:dyDescent="0.45">
      <c r="A99" s="23"/>
      <c r="B99" s="144"/>
      <c r="C99" s="145"/>
      <c r="D99" s="146"/>
      <c r="E99" s="91">
        <v>0</v>
      </c>
      <c r="F99" s="129"/>
      <c r="G99" s="129"/>
    </row>
    <row r="100" spans="1:7" ht="19" customHeight="1" x14ac:dyDescent="0.45">
      <c r="A100" s="23"/>
      <c r="B100" s="144"/>
      <c r="C100" s="145"/>
      <c r="D100" s="146"/>
      <c r="E100" s="91">
        <v>0</v>
      </c>
      <c r="F100" s="129"/>
      <c r="G100" s="129"/>
    </row>
    <row r="101" spans="1:7" ht="19" customHeight="1" x14ac:dyDescent="0.45">
      <c r="A101" s="23"/>
      <c r="B101" s="144"/>
      <c r="C101" s="145"/>
      <c r="D101" s="146"/>
      <c r="E101" s="91">
        <v>0</v>
      </c>
      <c r="F101" s="129"/>
      <c r="G101" s="129"/>
    </row>
    <row r="102" spans="1:7" ht="19" customHeight="1" x14ac:dyDescent="0.45">
      <c r="A102" s="23"/>
      <c r="B102" s="144"/>
      <c r="C102" s="145"/>
      <c r="D102" s="146"/>
      <c r="E102" s="91">
        <v>0</v>
      </c>
      <c r="F102" s="129"/>
      <c r="G102" s="129"/>
    </row>
    <row r="103" spans="1:7" ht="19" customHeight="1" x14ac:dyDescent="0.45">
      <c r="A103" s="141" t="s">
        <v>58</v>
      </c>
      <c r="B103" s="142"/>
      <c r="C103" s="142"/>
      <c r="D103" s="143"/>
      <c r="E103" s="99">
        <f>SUM(E97:E102)</f>
        <v>0</v>
      </c>
      <c r="F103" s="129"/>
      <c r="G103" s="129"/>
    </row>
    <row r="105" spans="1:7" ht="47.5" customHeight="1" x14ac:dyDescent="0.35">
      <c r="A105" s="157" t="s">
        <v>150</v>
      </c>
      <c r="B105" s="158"/>
      <c r="C105" s="158"/>
      <c r="D105" s="159"/>
      <c r="E105" s="63">
        <f>E56+E67+E76+E85+E94+E103</f>
        <v>0</v>
      </c>
      <c r="F105" s="155"/>
      <c r="G105" s="156"/>
    </row>
    <row r="108" spans="1:7" x14ac:dyDescent="0.35">
      <c r="A108" t="s">
        <v>39</v>
      </c>
    </row>
    <row r="109" spans="1:7" x14ac:dyDescent="0.35">
      <c r="A109" t="s">
        <v>59</v>
      </c>
    </row>
  </sheetData>
  <mergeCells count="129">
    <mergeCell ref="C1:G1"/>
    <mergeCell ref="A2:G2"/>
    <mergeCell ref="B3:G3"/>
    <mergeCell ref="A13:E13"/>
    <mergeCell ref="C15:D15"/>
    <mergeCell ref="C16:D16"/>
    <mergeCell ref="A23:E23"/>
    <mergeCell ref="A34:E34"/>
    <mergeCell ref="A42:E42"/>
    <mergeCell ref="A44:E44"/>
    <mergeCell ref="A45:G45"/>
    <mergeCell ref="B46:G46"/>
    <mergeCell ref="C17:D17"/>
    <mergeCell ref="C18:D18"/>
    <mergeCell ref="C19:D19"/>
    <mergeCell ref="C20:D20"/>
    <mergeCell ref="C21:D21"/>
    <mergeCell ref="C22:D22"/>
    <mergeCell ref="C50:D50"/>
    <mergeCell ref="F50:G50"/>
    <mergeCell ref="C51:D51"/>
    <mergeCell ref="F51:G51"/>
    <mergeCell ref="C52:D52"/>
    <mergeCell ref="F52:G52"/>
    <mergeCell ref="C47:D47"/>
    <mergeCell ref="F47:G47"/>
    <mergeCell ref="C48:D48"/>
    <mergeCell ref="F48:G48"/>
    <mergeCell ref="C49:D49"/>
    <mergeCell ref="F49:G49"/>
    <mergeCell ref="A56:D56"/>
    <mergeCell ref="F56:G56"/>
    <mergeCell ref="A57:G57"/>
    <mergeCell ref="B58:D58"/>
    <mergeCell ref="F58:G58"/>
    <mergeCell ref="B59:D59"/>
    <mergeCell ref="F59:G59"/>
    <mergeCell ref="C53:D53"/>
    <mergeCell ref="F53:G53"/>
    <mergeCell ref="C54:D54"/>
    <mergeCell ref="F54:G54"/>
    <mergeCell ref="C55:D55"/>
    <mergeCell ref="F55:G55"/>
    <mergeCell ref="B63:D63"/>
    <mergeCell ref="F63:G63"/>
    <mergeCell ref="B64:D64"/>
    <mergeCell ref="F64:G64"/>
    <mergeCell ref="B65:D65"/>
    <mergeCell ref="F65:G65"/>
    <mergeCell ref="B60:D60"/>
    <mergeCell ref="F60:G60"/>
    <mergeCell ref="B61:D61"/>
    <mergeCell ref="F61:G61"/>
    <mergeCell ref="B62:D62"/>
    <mergeCell ref="F62:G62"/>
    <mergeCell ref="B70:D70"/>
    <mergeCell ref="F70:G70"/>
    <mergeCell ref="B71:D71"/>
    <mergeCell ref="F71:G71"/>
    <mergeCell ref="B72:D72"/>
    <mergeCell ref="F72:G72"/>
    <mergeCell ref="B66:D66"/>
    <mergeCell ref="F66:G66"/>
    <mergeCell ref="A67:D67"/>
    <mergeCell ref="F67:G67"/>
    <mergeCell ref="A68:G68"/>
    <mergeCell ref="B69:D69"/>
    <mergeCell ref="F69:G69"/>
    <mergeCell ref="A76:D76"/>
    <mergeCell ref="F76:G76"/>
    <mergeCell ref="A77:G77"/>
    <mergeCell ref="B78:D78"/>
    <mergeCell ref="F78:G78"/>
    <mergeCell ref="B79:D79"/>
    <mergeCell ref="F79:G79"/>
    <mergeCell ref="B73:D73"/>
    <mergeCell ref="F73:G73"/>
    <mergeCell ref="B74:D74"/>
    <mergeCell ref="F74:G74"/>
    <mergeCell ref="B75:D75"/>
    <mergeCell ref="F75:G75"/>
    <mergeCell ref="B83:D83"/>
    <mergeCell ref="F83:G83"/>
    <mergeCell ref="B84:D84"/>
    <mergeCell ref="F84:G84"/>
    <mergeCell ref="A85:D85"/>
    <mergeCell ref="F85:G85"/>
    <mergeCell ref="B80:D80"/>
    <mergeCell ref="F80:G80"/>
    <mergeCell ref="B81:D81"/>
    <mergeCell ref="F81:G81"/>
    <mergeCell ref="B82:D82"/>
    <mergeCell ref="F82:G82"/>
    <mergeCell ref="B90:D90"/>
    <mergeCell ref="F90:G90"/>
    <mergeCell ref="B91:D91"/>
    <mergeCell ref="F91:G91"/>
    <mergeCell ref="B92:D92"/>
    <mergeCell ref="F92:G92"/>
    <mergeCell ref="A86:G86"/>
    <mergeCell ref="B87:D87"/>
    <mergeCell ref="F87:G87"/>
    <mergeCell ref="B88:D88"/>
    <mergeCell ref="F88:G88"/>
    <mergeCell ref="B89:D89"/>
    <mergeCell ref="F89:G89"/>
    <mergeCell ref="B97:D97"/>
    <mergeCell ref="F97:G97"/>
    <mergeCell ref="B98:D98"/>
    <mergeCell ref="F98:G98"/>
    <mergeCell ref="B99:D99"/>
    <mergeCell ref="F99:G99"/>
    <mergeCell ref="B93:D93"/>
    <mergeCell ref="F93:G93"/>
    <mergeCell ref="A94:D94"/>
    <mergeCell ref="F94:G94"/>
    <mergeCell ref="A95:G95"/>
    <mergeCell ref="B96:D96"/>
    <mergeCell ref="F96:G96"/>
    <mergeCell ref="A103:D103"/>
    <mergeCell ref="F103:G103"/>
    <mergeCell ref="A105:D105"/>
    <mergeCell ref="F105:G105"/>
    <mergeCell ref="B100:D100"/>
    <mergeCell ref="F100:G100"/>
    <mergeCell ref="B101:D101"/>
    <mergeCell ref="F101:G101"/>
    <mergeCell ref="B102:D102"/>
    <mergeCell ref="F102:G10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A9A3FE55-E291-4DD3-885C-2FFE96796F0C}">
          <x14:formula1>
            <xm:f>legenda!$A$5:$A$20</xm:f>
          </x14:formula1>
          <xm:sqref>A5:A12</xm:sqref>
        </x14:dataValidation>
        <x14:dataValidation type="list" allowBlank="1" showInputMessage="1" showErrorMessage="1" xr:uid="{3E378F55-B3C7-463F-B25D-60017E5D5D91}">
          <x14:formula1>
            <xm:f>legenda!$E$5:$E$26</xm:f>
          </x14:formula1>
          <xm:sqref>A48:A55</xm:sqref>
        </x14:dataValidation>
        <x14:dataValidation type="list" allowBlank="1" showInputMessage="1" showErrorMessage="1" xr:uid="{FF67AE7D-37C9-4DDC-BB7A-DA8B0630AF22}">
          <x14:formula1>
            <xm:f>legenda!$A$64:$A$71</xm:f>
          </x14:formula1>
          <xm:sqref>A97:A102</xm:sqref>
        </x14:dataValidation>
        <x14:dataValidation type="list" allowBlank="1" showInputMessage="1" showErrorMessage="1" xr:uid="{6496815B-3DF7-4D56-8515-D3F6344A6D83}">
          <x14:formula1>
            <xm:f>legenda!$A$58:$A$61</xm:f>
          </x14:formula1>
          <xm:sqref>A88:A93</xm:sqref>
        </x14:dataValidation>
        <x14:dataValidation type="list" allowBlank="1" showInputMessage="1" showErrorMessage="1" xr:uid="{E4787AFD-925A-4BBA-B95F-154110A8A4DB}">
          <x14:formula1>
            <xm:f>legenda!$A$52:$A$54</xm:f>
          </x14:formula1>
          <xm:sqref>A79:A84</xm:sqref>
        </x14:dataValidation>
        <x14:dataValidation type="list" allowBlank="1" showInputMessage="1" showErrorMessage="1" xr:uid="{1F5BA77D-8BF1-408C-A26D-C8CE0686AE22}">
          <x14:formula1>
            <xm:f>legenda!$A$45:$A$47</xm:f>
          </x14:formula1>
          <xm:sqref>A70:A75</xm:sqref>
        </x14:dataValidation>
        <x14:dataValidation type="list" allowBlank="1" showInputMessage="1" showErrorMessage="1" xr:uid="{F8E23FE1-6A39-4F39-9555-D15EE90B4FD0}">
          <x14:formula1>
            <xm:f>legenda!$A$35:$A$42</xm:f>
          </x14:formula1>
          <xm:sqref>A59:A66</xm:sqref>
        </x14:dataValidation>
        <x14:dataValidation type="list" allowBlank="1" showInputMessage="1" showErrorMessage="1" xr:uid="{40FB3AF0-85C0-4651-809D-2EC8EE26CD6F}">
          <x14:formula1>
            <xm:f>legenda!$A$25:$A$31</xm:f>
          </x14:formula1>
          <xm:sqref>A26:A33 A16:A22</xm:sqref>
        </x14:dataValidation>
        <x14:dataValidation type="list" allowBlank="1" showInputMessage="1" showErrorMessage="1" xr:uid="{9E412A0D-9AAE-4D7A-8E4E-E7B5F0E8A9F7}">
          <x14:formula1>
            <xm:f>legenda!$B$5:$B$20</xm:f>
          </x14:formula1>
          <xm:sqref>C5:C12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sheetPr>
    <tabColor rgb="FF80DAEC"/>
  </sheetPr>
  <dimension ref="A1:C15"/>
  <sheetViews>
    <sheetView showGridLines="0" zoomScaleNormal="100" workbookViewId="0">
      <selection activeCell="C10" sqref="C10"/>
    </sheetView>
  </sheetViews>
  <sheetFormatPr defaultRowHeight="14.5" x14ac:dyDescent="0.35"/>
  <cols>
    <col min="1" max="1" width="39.1796875" customWidth="1"/>
    <col min="2" max="2" width="38.54296875" style="3" customWidth="1"/>
    <col min="3" max="3" width="36.1796875" customWidth="1"/>
    <col min="4" max="4" width="23.54296875" customWidth="1"/>
  </cols>
  <sheetData>
    <row r="1" spans="1:3" ht="26.5" thickBot="1" x14ac:dyDescent="0.65">
      <c r="A1" s="44" t="s">
        <v>60</v>
      </c>
      <c r="B1" s="45"/>
      <c r="C1" s="46"/>
    </row>
    <row r="2" spans="1:3" ht="15" thickBot="1" x14ac:dyDescent="0.4"/>
    <row r="3" spans="1:3" ht="42.5" thickBot="1" x14ac:dyDescent="0.55000000000000004">
      <c r="A3" s="125" t="s">
        <v>61</v>
      </c>
      <c r="B3" s="127" t="s">
        <v>62</v>
      </c>
      <c r="C3" s="127" t="s">
        <v>44</v>
      </c>
    </row>
    <row r="4" spans="1:3" s="50" customFormat="1" ht="21.5" thickBot="1" x14ac:dyDescent="0.55000000000000004">
      <c r="A4" s="48" t="str">
        <f>'LISTA PARTNER'!B2</f>
        <v>CAPOFILA</v>
      </c>
      <c r="B4" s="126">
        <f>CAPOFILA!F44</f>
        <v>0</v>
      </c>
      <c r="C4" s="126">
        <f>CAPOFILA!E105</f>
        <v>0</v>
      </c>
    </row>
    <row r="5" spans="1:3" s="50" customFormat="1" ht="21.5" thickBot="1" x14ac:dyDescent="0.55000000000000004">
      <c r="A5" s="48" t="str">
        <f>'LISTA PARTNER'!B3</f>
        <v>PARNTER2</v>
      </c>
      <c r="B5" s="49">
        <f>'P2'!F44</f>
        <v>0</v>
      </c>
      <c r="C5" s="49">
        <f>'P2'!E105</f>
        <v>0</v>
      </c>
    </row>
    <row r="6" spans="1:3" s="50" customFormat="1" ht="21.5" thickBot="1" x14ac:dyDescent="0.55000000000000004">
      <c r="A6" s="48" t="str">
        <f>'LISTA PARTNER'!B4</f>
        <v>PARTNER3</v>
      </c>
      <c r="B6" s="49">
        <f>'P3'!F44</f>
        <v>0</v>
      </c>
      <c r="C6" s="49">
        <f>'P3'!E105</f>
        <v>0</v>
      </c>
    </row>
    <row r="7" spans="1:3" s="50" customFormat="1" ht="21.5" thickBot="1" x14ac:dyDescent="0.55000000000000004">
      <c r="A7" s="48" t="str">
        <f>'LISTA PARTNER'!B5</f>
        <v>PARTNER4</v>
      </c>
      <c r="B7" s="49">
        <f>'P4'!F44</f>
        <v>0</v>
      </c>
      <c r="C7" s="49">
        <f>'P4'!E105</f>
        <v>0</v>
      </c>
    </row>
    <row r="8" spans="1:3" s="50" customFormat="1" ht="21.5" thickBot="1" x14ac:dyDescent="0.55000000000000004">
      <c r="A8" s="48" t="str">
        <f>'LISTA PARTNER'!B6</f>
        <v>PARTNER5</v>
      </c>
      <c r="B8" s="49">
        <f>'P5'!F44</f>
        <v>0</v>
      </c>
      <c r="C8" s="49">
        <f>'P5'!E105</f>
        <v>0</v>
      </c>
    </row>
    <row r="9" spans="1:3" s="50" customFormat="1" ht="21.5" thickBot="1" x14ac:dyDescent="0.55000000000000004">
      <c r="A9" s="48" t="str">
        <f>'LISTA PARTNER'!B7</f>
        <v>PARTNER6</v>
      </c>
      <c r="B9" s="49">
        <f>'P6'!F44</f>
        <v>0</v>
      </c>
      <c r="C9" s="49">
        <f>'P6'!E105</f>
        <v>0</v>
      </c>
    </row>
    <row r="10" spans="1:3" s="50" customFormat="1" ht="27" customHeight="1" thickBot="1" x14ac:dyDescent="0.55000000000000004">
      <c r="A10" s="51" t="s">
        <v>63</v>
      </c>
      <c r="B10" s="52">
        <f>SUM(B4:B9)</f>
        <v>0</v>
      </c>
      <c r="C10" s="52">
        <f>SUM(C4:C9)</f>
        <v>0</v>
      </c>
    </row>
    <row r="11" spans="1:3" ht="47.25" customHeight="1" thickBot="1" x14ac:dyDescent="0.4">
      <c r="A11" s="47" t="s">
        <v>64</v>
      </c>
      <c r="B11" s="42" t="e">
        <f>IF(C11&gt;0.4,"errore","corretto")</f>
        <v>#DIV/0!</v>
      </c>
      <c r="C11" s="43" t="e">
        <f>C10/B10</f>
        <v>#DIV/0!</v>
      </c>
    </row>
    <row r="15" spans="1:3" ht="23.5" x14ac:dyDescent="0.55000000000000004">
      <c r="A15" s="5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 C6:C13" name="Intervallo1" securityDescriptor="O:WDG:WDD:(A;;CC;;;S-1-5-21-311958635-1773037021-720635935-75115)"/>
  </protectedRanges>
  <phoneticPr fontId="7" type="noConversion"/>
  <conditionalFormatting sqref="C11">
    <cfRule type="cellIs" dxfId="1" priority="1" operator="between">
      <formula>1</formula>
      <formula>400.1</formula>
    </cfRule>
    <cfRule type="cellIs" dxfId="0" priority="2" operator="between">
      <formula>"40.01%"</formula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49D2FD"/>
    <pageSetUpPr fitToPage="1"/>
  </sheetPr>
  <dimension ref="A1:E64"/>
  <sheetViews>
    <sheetView showGridLines="0" tabSelected="1" topLeftCell="A42" zoomScale="115" zoomScaleNormal="115" workbookViewId="0">
      <selection activeCell="D44" sqref="D44:D49"/>
    </sheetView>
  </sheetViews>
  <sheetFormatPr defaultRowHeight="14.5" x14ac:dyDescent="0.35"/>
  <cols>
    <col min="1" max="1" width="41.54296875" customWidth="1"/>
    <col min="2" max="2" width="21.26953125" bestFit="1" customWidth="1"/>
    <col min="3" max="3" width="20" customWidth="1"/>
    <col min="4" max="4" width="21.54296875" customWidth="1"/>
    <col min="5" max="5" width="23.453125" customWidth="1"/>
    <col min="6" max="6" width="29.54296875" customWidth="1"/>
    <col min="7" max="7" width="43.81640625" customWidth="1"/>
  </cols>
  <sheetData>
    <row r="1" spans="1:5" ht="47.5" customHeight="1" x14ac:dyDescent="0.35"/>
    <row r="3" spans="1:5" ht="28.5" x14ac:dyDescent="0.35">
      <c r="A3" s="169" t="s">
        <v>65</v>
      </c>
      <c r="B3" s="170"/>
      <c r="C3" s="170"/>
      <c r="D3" s="170"/>
      <c r="E3" s="171"/>
    </row>
    <row r="4" spans="1:5" s="8" customFormat="1" x14ac:dyDescent="0.35">
      <c r="A4" s="188"/>
      <c r="B4" s="189"/>
      <c r="C4" s="189"/>
      <c r="D4" s="189"/>
      <c r="E4" s="190"/>
    </row>
    <row r="5" spans="1:5" ht="44.15" customHeight="1" thickBot="1" x14ac:dyDescent="0.4">
      <c r="A5" s="185" t="s">
        <v>25</v>
      </c>
      <c r="B5" s="186"/>
      <c r="C5" s="186"/>
      <c r="D5" s="186"/>
      <c r="E5" s="187"/>
    </row>
    <row r="6" spans="1:5" ht="84" x14ac:dyDescent="0.35">
      <c r="A6" s="172" t="s">
        <v>66</v>
      </c>
      <c r="B6" s="115" t="s">
        <v>61</v>
      </c>
      <c r="C6" s="116" t="s">
        <v>67</v>
      </c>
      <c r="D6" s="115" t="s">
        <v>68</v>
      </c>
      <c r="E6" s="77" t="s">
        <v>69</v>
      </c>
    </row>
    <row r="7" spans="1:5" ht="21" x14ac:dyDescent="0.5">
      <c r="A7" s="173"/>
      <c r="B7" s="54" t="str">
        <f>'LISTA PARTNER'!B2</f>
        <v>CAPOFILA</v>
      </c>
      <c r="C7" s="55">
        <f>CAPOFILA!F44</f>
        <v>0</v>
      </c>
      <c r="D7" s="178">
        <f>SUM(C7:C12)</f>
        <v>0</v>
      </c>
      <c r="E7" s="67"/>
    </row>
    <row r="8" spans="1:5" ht="21" x14ac:dyDescent="0.5">
      <c r="A8" s="173"/>
      <c r="B8" s="54" t="str">
        <f>'LISTA PARTNER'!B3</f>
        <v>PARNTER2</v>
      </c>
      <c r="C8" s="55">
        <f>'P2'!F44</f>
        <v>0</v>
      </c>
      <c r="D8" s="179"/>
      <c r="E8" s="67"/>
    </row>
    <row r="9" spans="1:5" ht="21" x14ac:dyDescent="0.5">
      <c r="A9" s="173"/>
      <c r="B9" s="54" t="str">
        <f>'LISTA PARTNER'!B4</f>
        <v>PARTNER3</v>
      </c>
      <c r="C9" s="55">
        <f>'P3'!F44</f>
        <v>0</v>
      </c>
      <c r="D9" s="179"/>
      <c r="E9" s="67"/>
    </row>
    <row r="10" spans="1:5" ht="21" x14ac:dyDescent="0.5">
      <c r="A10" s="173"/>
      <c r="B10" s="54" t="str">
        <f>'LISTA PARTNER'!B5</f>
        <v>PARTNER4</v>
      </c>
      <c r="C10" s="55">
        <f>'P4'!F44</f>
        <v>0</v>
      </c>
      <c r="D10" s="179"/>
      <c r="E10" s="67"/>
    </row>
    <row r="11" spans="1:5" ht="21" x14ac:dyDescent="0.5">
      <c r="A11" s="173"/>
      <c r="B11" s="54" t="str">
        <f>'LISTA PARTNER'!B6</f>
        <v>PARTNER5</v>
      </c>
      <c r="C11" s="55">
        <f>'P5'!F44</f>
        <v>0</v>
      </c>
      <c r="D11" s="179"/>
      <c r="E11" s="67"/>
    </row>
    <row r="12" spans="1:5" ht="21.5" thickBot="1" x14ac:dyDescent="0.55000000000000004">
      <c r="A12" s="174"/>
      <c r="B12" s="68" t="str">
        <f>'LISTA PARTNER'!B7</f>
        <v>PARTNER6</v>
      </c>
      <c r="C12" s="55">
        <f>'P6'!F44</f>
        <v>0</v>
      </c>
      <c r="D12" s="180"/>
      <c r="E12" s="69"/>
    </row>
    <row r="13" spans="1:5" ht="11.5" customHeight="1" x14ac:dyDescent="0.5">
      <c r="A13" s="70"/>
      <c r="B13" s="71"/>
      <c r="C13" s="71"/>
      <c r="D13" s="71"/>
      <c r="E13" s="71"/>
    </row>
    <row r="14" spans="1:5" ht="39.65" customHeight="1" thickBot="1" x14ac:dyDescent="0.4">
      <c r="A14" s="185" t="s">
        <v>44</v>
      </c>
      <c r="B14" s="186"/>
      <c r="C14" s="186"/>
      <c r="D14" s="186"/>
      <c r="E14" s="187"/>
    </row>
    <row r="15" spans="1:5" ht="84" x14ac:dyDescent="0.5">
      <c r="A15" s="172" t="s">
        <v>45</v>
      </c>
      <c r="B15" s="117" t="s">
        <v>70</v>
      </c>
      <c r="C15" s="117" t="s">
        <v>71</v>
      </c>
      <c r="D15" s="115" t="s">
        <v>72</v>
      </c>
      <c r="E15" s="77" t="s">
        <v>69</v>
      </c>
    </row>
    <row r="16" spans="1:5" ht="21" x14ac:dyDescent="0.5">
      <c r="A16" s="173"/>
      <c r="B16" s="54" t="str">
        <f>'LISTA PARTNER'!B2</f>
        <v>CAPOFILA</v>
      </c>
      <c r="C16" s="74">
        <f>CAPOFILA!E56</f>
        <v>0</v>
      </c>
      <c r="D16" s="181">
        <f>SUM(C16:C21)</f>
        <v>0</v>
      </c>
      <c r="E16" s="67"/>
    </row>
    <row r="17" spans="1:5" ht="21" x14ac:dyDescent="0.5">
      <c r="A17" s="173"/>
      <c r="B17" s="54" t="str">
        <f>'LISTA PARTNER'!B3</f>
        <v>PARNTER2</v>
      </c>
      <c r="C17" s="74">
        <f>'P2'!E56</f>
        <v>0</v>
      </c>
      <c r="D17" s="176"/>
      <c r="E17" s="67"/>
    </row>
    <row r="18" spans="1:5" ht="21" x14ac:dyDescent="0.5">
      <c r="A18" s="173"/>
      <c r="B18" s="54" t="str">
        <f>'LISTA PARTNER'!B4</f>
        <v>PARTNER3</v>
      </c>
      <c r="C18" s="74">
        <f>'P3'!E56</f>
        <v>0</v>
      </c>
      <c r="D18" s="176"/>
      <c r="E18" s="67"/>
    </row>
    <row r="19" spans="1:5" ht="21" x14ac:dyDescent="0.5">
      <c r="A19" s="173"/>
      <c r="B19" s="54" t="str">
        <f>'LISTA PARTNER'!B5</f>
        <v>PARTNER4</v>
      </c>
      <c r="C19" s="74">
        <f>'P4'!E56</f>
        <v>0</v>
      </c>
      <c r="D19" s="176"/>
      <c r="E19" s="67"/>
    </row>
    <row r="20" spans="1:5" ht="21" x14ac:dyDescent="0.5">
      <c r="A20" s="173"/>
      <c r="B20" s="54" t="str">
        <f>'LISTA PARTNER'!B6</f>
        <v>PARTNER5</v>
      </c>
      <c r="C20" s="74">
        <f>'P5'!E56</f>
        <v>0</v>
      </c>
      <c r="D20" s="176"/>
      <c r="E20" s="67"/>
    </row>
    <row r="21" spans="1:5" ht="21.5" thickBot="1" x14ac:dyDescent="0.55000000000000004">
      <c r="A21" s="174"/>
      <c r="B21" s="68" t="str">
        <f>'LISTA PARTNER'!B7</f>
        <v>PARTNER6</v>
      </c>
      <c r="C21" s="75">
        <f>'P6'!E56</f>
        <v>0</v>
      </c>
      <c r="D21" s="177"/>
      <c r="E21" s="69"/>
    </row>
    <row r="22" spans="1:5" ht="10" customHeight="1" thickBot="1" x14ac:dyDescent="0.4">
      <c r="A22" s="182"/>
      <c r="B22" s="183"/>
      <c r="C22" s="183"/>
      <c r="D22" s="183"/>
      <c r="E22" s="184"/>
    </row>
    <row r="23" spans="1:5" ht="21" x14ac:dyDescent="0.5">
      <c r="A23" s="172" t="s">
        <v>49</v>
      </c>
      <c r="B23" s="72" t="str">
        <f>'LISTA PARTNER'!B2</f>
        <v>CAPOFILA</v>
      </c>
      <c r="C23" s="76">
        <f>CAPOFILA!E67</f>
        <v>0</v>
      </c>
      <c r="D23" s="175">
        <f>SUM(C23:C28)</f>
        <v>0</v>
      </c>
      <c r="E23" s="73"/>
    </row>
    <row r="24" spans="1:5" ht="21" x14ac:dyDescent="0.5">
      <c r="A24" s="173"/>
      <c r="B24" s="54" t="str">
        <f>'LISTA PARTNER'!B3</f>
        <v>PARNTER2</v>
      </c>
      <c r="C24" s="74">
        <f>'P2'!E67</f>
        <v>0</v>
      </c>
      <c r="D24" s="176"/>
      <c r="E24" s="67"/>
    </row>
    <row r="25" spans="1:5" ht="21" x14ac:dyDescent="0.5">
      <c r="A25" s="173"/>
      <c r="B25" s="54" t="str">
        <f>'LISTA PARTNER'!B4</f>
        <v>PARTNER3</v>
      </c>
      <c r="C25" s="74">
        <f>'P3'!E67</f>
        <v>0</v>
      </c>
      <c r="D25" s="176"/>
      <c r="E25" s="67"/>
    </row>
    <row r="26" spans="1:5" ht="21" x14ac:dyDescent="0.5">
      <c r="A26" s="173"/>
      <c r="B26" s="54" t="str">
        <f>'LISTA PARTNER'!B5</f>
        <v>PARTNER4</v>
      </c>
      <c r="C26" s="74">
        <f>'P4'!E67</f>
        <v>0</v>
      </c>
      <c r="D26" s="176"/>
      <c r="E26" s="67"/>
    </row>
    <row r="27" spans="1:5" ht="21" x14ac:dyDescent="0.5">
      <c r="A27" s="173"/>
      <c r="B27" s="54" t="str">
        <f>'LISTA PARTNER'!B6</f>
        <v>PARTNER5</v>
      </c>
      <c r="C27" s="74">
        <f>'P5'!E67</f>
        <v>0</v>
      </c>
      <c r="D27" s="176"/>
      <c r="E27" s="67"/>
    </row>
    <row r="28" spans="1:5" ht="21.5" thickBot="1" x14ac:dyDescent="0.55000000000000004">
      <c r="A28" s="174"/>
      <c r="B28" s="68" t="str">
        <f>'LISTA PARTNER'!B7</f>
        <v>PARTNER6</v>
      </c>
      <c r="C28" s="75">
        <f>'P6'!E67</f>
        <v>0</v>
      </c>
      <c r="D28" s="177"/>
      <c r="E28" s="69"/>
    </row>
    <row r="29" spans="1:5" ht="10" customHeight="1" thickBot="1" x14ac:dyDescent="0.4">
      <c r="A29" s="194"/>
      <c r="B29" s="195"/>
      <c r="C29" s="195"/>
      <c r="D29" s="195"/>
      <c r="E29" s="196"/>
    </row>
    <row r="30" spans="1:5" ht="28.5" customHeight="1" x14ac:dyDescent="0.5">
      <c r="A30" s="206" t="s">
        <v>158</v>
      </c>
      <c r="B30" s="72" t="str">
        <f>'LISTA PARTNER'!B2</f>
        <v>CAPOFILA</v>
      </c>
      <c r="C30" s="74">
        <f>CAPOFILA!E76</f>
        <v>0</v>
      </c>
      <c r="D30" s="175">
        <f>SUM(C30:C35)</f>
        <v>0</v>
      </c>
      <c r="E30" s="73"/>
    </row>
    <row r="31" spans="1:5" ht="21" x14ac:dyDescent="0.5">
      <c r="A31" s="207"/>
      <c r="B31" s="54" t="str">
        <f>'LISTA PARTNER'!B3</f>
        <v>PARNTER2</v>
      </c>
      <c r="C31" s="74">
        <f>'P2'!E76</f>
        <v>0</v>
      </c>
      <c r="D31" s="176"/>
      <c r="E31" s="67"/>
    </row>
    <row r="32" spans="1:5" ht="21" x14ac:dyDescent="0.5">
      <c r="A32" s="207"/>
      <c r="B32" s="54" t="str">
        <f>'LISTA PARTNER'!B4</f>
        <v>PARTNER3</v>
      </c>
      <c r="C32" s="74">
        <f>'P3'!E76</f>
        <v>0</v>
      </c>
      <c r="D32" s="176"/>
      <c r="E32" s="67"/>
    </row>
    <row r="33" spans="1:5" ht="21" x14ac:dyDescent="0.5">
      <c r="A33" s="207"/>
      <c r="B33" s="54" t="str">
        <f>'LISTA PARTNER'!B5</f>
        <v>PARTNER4</v>
      </c>
      <c r="C33" s="74">
        <f>'P4'!E76</f>
        <v>0</v>
      </c>
      <c r="D33" s="176"/>
      <c r="E33" s="67"/>
    </row>
    <row r="34" spans="1:5" ht="21" x14ac:dyDescent="0.5">
      <c r="A34" s="207"/>
      <c r="B34" s="54" t="str">
        <f>'LISTA PARTNER'!B6</f>
        <v>PARTNER5</v>
      </c>
      <c r="C34" s="74">
        <f>'P5'!E76</f>
        <v>0</v>
      </c>
      <c r="D34" s="176"/>
      <c r="E34" s="67"/>
    </row>
    <row r="35" spans="1:5" ht="21" x14ac:dyDescent="0.5">
      <c r="A35" s="208"/>
      <c r="B35" s="54" t="str">
        <f>'LISTA PARTNER'!B7</f>
        <v>PARTNER6</v>
      </c>
      <c r="C35" s="74">
        <f>'P6'!E76</f>
        <v>0</v>
      </c>
      <c r="D35" s="209"/>
      <c r="E35" s="67"/>
    </row>
    <row r="36" spans="1:5" ht="13" customHeight="1" thickBot="1" x14ac:dyDescent="0.4">
      <c r="A36" s="197"/>
      <c r="B36" s="198"/>
      <c r="C36" s="198"/>
      <c r="D36" s="198"/>
      <c r="E36" s="199"/>
    </row>
    <row r="37" spans="1:5" ht="24.65" customHeight="1" thickBot="1" x14ac:dyDescent="0.55000000000000004">
      <c r="A37" s="210" t="s">
        <v>52</v>
      </c>
      <c r="B37" s="72" t="str">
        <f>'LISTA PARTNER'!B2</f>
        <v>CAPOFILA</v>
      </c>
      <c r="C37" s="76">
        <f>CAPOFILA!E85</f>
        <v>0</v>
      </c>
      <c r="D37" s="175">
        <f>SUM(C37:C42)</f>
        <v>0</v>
      </c>
      <c r="E37" s="77"/>
    </row>
    <row r="38" spans="1:5" ht="21.5" thickBot="1" x14ac:dyDescent="0.55000000000000004">
      <c r="A38" s="207"/>
      <c r="B38" s="54" t="str">
        <f>'LISTA PARTNER'!B3</f>
        <v>PARNTER2</v>
      </c>
      <c r="C38" s="76">
        <f>'P2'!E85</f>
        <v>0</v>
      </c>
      <c r="D38" s="176"/>
      <c r="E38" s="78"/>
    </row>
    <row r="39" spans="1:5" ht="21.5" thickBot="1" x14ac:dyDescent="0.55000000000000004">
      <c r="A39" s="207"/>
      <c r="B39" s="54" t="str">
        <f>'LISTA PARTNER'!B4</f>
        <v>PARTNER3</v>
      </c>
      <c r="C39" s="76">
        <f>'P3'!E85</f>
        <v>0</v>
      </c>
      <c r="D39" s="176"/>
      <c r="E39" s="78"/>
    </row>
    <row r="40" spans="1:5" ht="21.5" thickBot="1" x14ac:dyDescent="0.55000000000000004">
      <c r="A40" s="207"/>
      <c r="B40" s="54" t="str">
        <f>'LISTA PARTNER'!B5</f>
        <v>PARTNER4</v>
      </c>
      <c r="C40" s="76">
        <f>'P4'!E85</f>
        <v>0</v>
      </c>
      <c r="D40" s="176"/>
      <c r="E40" s="78"/>
    </row>
    <row r="41" spans="1:5" ht="21.5" thickBot="1" x14ac:dyDescent="0.55000000000000004">
      <c r="A41" s="207"/>
      <c r="B41" s="54" t="str">
        <f>'LISTA PARTNER'!B6</f>
        <v>PARTNER5</v>
      </c>
      <c r="C41" s="76">
        <f>'P5'!E85</f>
        <v>0</v>
      </c>
      <c r="D41" s="176"/>
      <c r="E41" s="78"/>
    </row>
    <row r="42" spans="1:5" ht="21.5" thickBot="1" x14ac:dyDescent="0.55000000000000004">
      <c r="A42" s="211"/>
      <c r="B42" s="68" t="str">
        <f>'LISTA PARTNER'!B7</f>
        <v>PARTNER6</v>
      </c>
      <c r="C42" s="76">
        <f>'P6'!E85</f>
        <v>0</v>
      </c>
      <c r="D42" s="177"/>
      <c r="E42" s="69"/>
    </row>
    <row r="43" spans="1:5" ht="12.65" customHeight="1" thickBot="1" x14ac:dyDescent="0.4">
      <c r="A43" s="182"/>
      <c r="B43" s="183"/>
      <c r="C43" s="183"/>
      <c r="D43" s="183"/>
      <c r="E43" s="184"/>
    </row>
    <row r="44" spans="1:5" ht="21" x14ac:dyDescent="0.5">
      <c r="A44" s="210" t="s">
        <v>73</v>
      </c>
      <c r="B44" s="72" t="str">
        <f>'LISTA PARTNER'!B2</f>
        <v>CAPOFILA</v>
      </c>
      <c r="C44" s="76">
        <f>CAPOFILA!E94</f>
        <v>0</v>
      </c>
      <c r="D44" s="175">
        <f>SUM(C44:C49)</f>
        <v>0</v>
      </c>
      <c r="E44" s="73"/>
    </row>
    <row r="45" spans="1:5" ht="21" x14ac:dyDescent="0.5">
      <c r="A45" s="207"/>
      <c r="B45" s="54" t="str">
        <f>'LISTA PARTNER'!B3</f>
        <v>PARNTER2</v>
      </c>
      <c r="C45" s="74">
        <f>'P2'!E94</f>
        <v>0</v>
      </c>
      <c r="D45" s="176"/>
      <c r="E45" s="67"/>
    </row>
    <row r="46" spans="1:5" ht="21" x14ac:dyDescent="0.5">
      <c r="A46" s="207"/>
      <c r="B46" s="54" t="str">
        <f>'LISTA PARTNER'!B4</f>
        <v>PARTNER3</v>
      </c>
      <c r="C46" s="74">
        <f>'P3'!E94</f>
        <v>0</v>
      </c>
      <c r="D46" s="176"/>
      <c r="E46" s="67"/>
    </row>
    <row r="47" spans="1:5" ht="21" x14ac:dyDescent="0.5">
      <c r="A47" s="207"/>
      <c r="B47" s="54" t="str">
        <f>'LISTA PARTNER'!B5</f>
        <v>PARTNER4</v>
      </c>
      <c r="C47" s="74">
        <f>'P4'!E94</f>
        <v>0</v>
      </c>
      <c r="D47" s="176"/>
      <c r="E47" s="67"/>
    </row>
    <row r="48" spans="1:5" ht="21" x14ac:dyDescent="0.5">
      <c r="A48" s="207"/>
      <c r="B48" s="54" t="str">
        <f>'LISTA PARTNER'!B6</f>
        <v>PARTNER5</v>
      </c>
      <c r="C48" s="74">
        <f>'P5'!E94</f>
        <v>0</v>
      </c>
      <c r="D48" s="176"/>
      <c r="E48" s="67"/>
    </row>
    <row r="49" spans="1:5" ht="22.5" customHeight="1" thickBot="1" x14ac:dyDescent="0.55000000000000004">
      <c r="A49" s="211"/>
      <c r="B49" s="68" t="str">
        <f>'LISTA PARTNER'!B7</f>
        <v>PARTNER6</v>
      </c>
      <c r="C49" s="75">
        <f>'P6'!E94</f>
        <v>0</v>
      </c>
      <c r="D49" s="177"/>
      <c r="E49" s="69"/>
    </row>
    <row r="50" spans="1:5" ht="12.65" customHeight="1" thickBot="1" x14ac:dyDescent="0.4">
      <c r="A50" s="195"/>
      <c r="B50" s="195"/>
      <c r="C50" s="195"/>
      <c r="D50" s="195"/>
      <c r="E50" s="195"/>
    </row>
    <row r="51" spans="1:5" ht="21" x14ac:dyDescent="0.5">
      <c r="A51" s="203" t="s">
        <v>74</v>
      </c>
      <c r="B51" s="54" t="str">
        <f>'LISTA PARTNER'!B2</f>
        <v>CAPOFILA</v>
      </c>
      <c r="C51" s="74">
        <f>CAPOFILA!E103</f>
        <v>0</v>
      </c>
      <c r="D51" s="175">
        <f>SUM(C51:C56)</f>
        <v>0</v>
      </c>
      <c r="E51" s="35"/>
    </row>
    <row r="52" spans="1:5" ht="21" x14ac:dyDescent="0.5">
      <c r="A52" s="204"/>
      <c r="B52" s="54" t="str">
        <f>'LISTA PARTNER'!B3</f>
        <v>PARNTER2</v>
      </c>
      <c r="C52" s="74">
        <f>'P2'!E103</f>
        <v>0</v>
      </c>
      <c r="D52" s="176"/>
      <c r="E52" s="35"/>
    </row>
    <row r="53" spans="1:5" ht="21" x14ac:dyDescent="0.5">
      <c r="A53" s="204"/>
      <c r="B53" s="54" t="str">
        <f>'LISTA PARTNER'!B4</f>
        <v>PARTNER3</v>
      </c>
      <c r="C53" s="74">
        <f>'P3'!E103</f>
        <v>0</v>
      </c>
      <c r="D53" s="176"/>
      <c r="E53" s="35"/>
    </row>
    <row r="54" spans="1:5" ht="21" x14ac:dyDescent="0.5">
      <c r="A54" s="204"/>
      <c r="B54" s="54" t="str">
        <f>'LISTA PARTNER'!B5</f>
        <v>PARTNER4</v>
      </c>
      <c r="C54" s="74">
        <f>'P4'!E103</f>
        <v>0</v>
      </c>
      <c r="D54" s="176"/>
      <c r="E54" s="35"/>
    </row>
    <row r="55" spans="1:5" ht="21" x14ac:dyDescent="0.5">
      <c r="A55" s="204"/>
      <c r="B55" s="54" t="str">
        <f>'LISTA PARTNER'!B6</f>
        <v>PARTNER5</v>
      </c>
      <c r="C55" s="74">
        <f>'P5'!E103</f>
        <v>0</v>
      </c>
      <c r="D55" s="176"/>
      <c r="E55" s="35"/>
    </row>
    <row r="56" spans="1:5" ht="21" x14ac:dyDescent="0.5">
      <c r="A56" s="205"/>
      <c r="B56" s="54" t="str">
        <f>'LISTA PARTNER'!B7</f>
        <v>PARTNER6</v>
      </c>
      <c r="C56" s="74">
        <f>'P6'!E103</f>
        <v>0</v>
      </c>
      <c r="D56" s="176"/>
      <c r="E56" s="35"/>
    </row>
    <row r="57" spans="1:5" ht="21" x14ac:dyDescent="0.35">
      <c r="A57" s="200"/>
      <c r="B57" s="201"/>
      <c r="C57" s="201"/>
      <c r="D57" s="201"/>
      <c r="E57" s="202"/>
    </row>
    <row r="58" spans="1:5" ht="29.15" customHeight="1" x14ac:dyDescent="0.35">
      <c r="A58" s="191" t="s">
        <v>151</v>
      </c>
      <c r="B58" s="192"/>
      <c r="C58" s="193"/>
      <c r="D58" s="118">
        <f>D16+D23+D30+D37+D44+D51</f>
        <v>0</v>
      </c>
      <c r="E58" s="124" t="e">
        <f>D58/D7</f>
        <v>#DIV/0!</v>
      </c>
    </row>
    <row r="59" spans="1:5" ht="15" thickBot="1" x14ac:dyDescent="0.4">
      <c r="A59" s="53"/>
    </row>
    <row r="60" spans="1:5" ht="52" customHeight="1" x14ac:dyDescent="0.35">
      <c r="A60" s="119" t="s">
        <v>75</v>
      </c>
      <c r="B60" s="120">
        <f>D7+D58</f>
        <v>0</v>
      </c>
    </row>
    <row r="61" spans="1:5" ht="57" x14ac:dyDescent="0.35">
      <c r="A61" s="121" t="s">
        <v>76</v>
      </c>
      <c r="B61" s="120">
        <f>B60</f>
        <v>0</v>
      </c>
    </row>
    <row r="62" spans="1:5" ht="28.5" x14ac:dyDescent="0.65">
      <c r="A62" s="56"/>
      <c r="B62" s="56"/>
    </row>
    <row r="63" spans="1:5" ht="55" customHeight="1" x14ac:dyDescent="0.35">
      <c r="A63" s="122" t="s">
        <v>160</v>
      </c>
    </row>
    <row r="64" spans="1:5" ht="66" customHeight="1" x14ac:dyDescent="0.65">
      <c r="A64" s="56" t="s">
        <v>161</v>
      </c>
    </row>
  </sheetData>
  <sheetProtection formatCells="0" formatColumns="0" formatRows="0" insertColumns="0" insertRows="0" insertHyperlinks="0" deleteColumns="0" deleteRows="0" sort="0" autoFilter="0" pivotTables="0"/>
  <mergeCells count="25">
    <mergeCell ref="A58:C58"/>
    <mergeCell ref="A29:E29"/>
    <mergeCell ref="A36:E36"/>
    <mergeCell ref="A43:E43"/>
    <mergeCell ref="A57:E57"/>
    <mergeCell ref="A51:A56"/>
    <mergeCell ref="D51:D56"/>
    <mergeCell ref="A30:A35"/>
    <mergeCell ref="D30:D35"/>
    <mergeCell ref="A37:A42"/>
    <mergeCell ref="D37:D42"/>
    <mergeCell ref="A44:A49"/>
    <mergeCell ref="D44:D49"/>
    <mergeCell ref="A50:E50"/>
    <mergeCell ref="A3:E3"/>
    <mergeCell ref="A6:A12"/>
    <mergeCell ref="A23:A28"/>
    <mergeCell ref="D23:D28"/>
    <mergeCell ref="A15:A21"/>
    <mergeCell ref="D7:D12"/>
    <mergeCell ref="D16:D21"/>
    <mergeCell ref="A22:E22"/>
    <mergeCell ref="A5:E5"/>
    <mergeCell ref="A14:E14"/>
    <mergeCell ref="A4:E4"/>
  </mergeCells>
  <phoneticPr fontId="7" type="noConversion"/>
  <pageMargins left="0.7" right="0.7" top="0.47916666666666669" bottom="0.75" header="0.3" footer="0.3"/>
  <pageSetup paperSize="9" scale="7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D1" zoomScale="85" zoomScaleNormal="85" workbookViewId="0">
      <selection activeCell="G3" sqref="G3"/>
    </sheetView>
  </sheetViews>
  <sheetFormatPr defaultRowHeight="14.5" x14ac:dyDescent="0.35"/>
  <cols>
    <col min="1" max="1" width="24.1796875" style="3" customWidth="1"/>
    <col min="2" max="2" width="30.54296875" style="3" customWidth="1"/>
    <col min="3" max="3" width="14" style="3" customWidth="1"/>
    <col min="4" max="4" width="22.453125" style="3" customWidth="1"/>
    <col min="5" max="5" width="45.453125" style="3" customWidth="1"/>
    <col min="6" max="6" width="41.81640625" style="3" customWidth="1"/>
    <col min="7" max="7" width="39" style="3" bestFit="1" customWidth="1"/>
    <col min="8" max="8" width="31.1796875" style="3" customWidth="1"/>
    <col min="9" max="9" width="32.453125" style="3" customWidth="1"/>
    <col min="10" max="10" width="29" style="3" customWidth="1"/>
    <col min="11" max="11" width="30.54296875" style="3" bestFit="1" customWidth="1"/>
  </cols>
  <sheetData>
    <row r="1" spans="5:11" ht="18.5" x14ac:dyDescent="0.35">
      <c r="E1" s="33" t="s">
        <v>77</v>
      </c>
      <c r="F1" s="17"/>
    </row>
    <row r="2" spans="5:11" ht="78" x14ac:dyDescent="0.35">
      <c r="E2" s="39" t="s">
        <v>78</v>
      </c>
      <c r="F2" s="40" t="s">
        <v>79</v>
      </c>
      <c r="G2" s="40" t="s">
        <v>80</v>
      </c>
      <c r="H2" s="40" t="s">
        <v>81</v>
      </c>
      <c r="I2" s="40" t="s">
        <v>82</v>
      </c>
      <c r="J2" s="40" t="s">
        <v>83</v>
      </c>
      <c r="K2" s="41" t="s">
        <v>84</v>
      </c>
    </row>
    <row r="3" spans="5:11" ht="42" x14ac:dyDescent="0.5">
      <c r="E3" s="57" t="s">
        <v>85</v>
      </c>
      <c r="F3" s="35" t="s">
        <v>86</v>
      </c>
      <c r="G3" s="35"/>
      <c r="H3" s="36">
        <v>1350</v>
      </c>
      <c r="I3" s="35">
        <v>5</v>
      </c>
      <c r="J3" s="37">
        <v>1</v>
      </c>
      <c r="K3" s="38">
        <f>H3/I3*J3</f>
        <v>270</v>
      </c>
    </row>
    <row r="4" spans="5:11" ht="42" x14ac:dyDescent="0.5">
      <c r="E4" s="57" t="s">
        <v>87</v>
      </c>
      <c r="F4" s="35" t="s">
        <v>88</v>
      </c>
      <c r="G4" s="35"/>
      <c r="H4" s="36">
        <v>5000</v>
      </c>
      <c r="I4" s="35">
        <v>3</v>
      </c>
      <c r="J4" s="37">
        <v>1</v>
      </c>
      <c r="K4" s="38">
        <f>H4/I4*J4</f>
        <v>1666.6666666666667</v>
      </c>
    </row>
    <row r="5" spans="5:11" ht="21" x14ac:dyDescent="0.5">
      <c r="E5" s="57" t="s">
        <v>89</v>
      </c>
      <c r="F5" s="35" t="s">
        <v>90</v>
      </c>
      <c r="G5" s="35"/>
      <c r="H5" s="36">
        <v>6000</v>
      </c>
      <c r="I5" s="35">
        <v>3</v>
      </c>
      <c r="J5" s="37">
        <v>1</v>
      </c>
      <c r="K5" s="38">
        <f t="shared" ref="K5:K32" si="0">H5/I5*J5</f>
        <v>2000</v>
      </c>
    </row>
    <row r="6" spans="5:11" ht="21" x14ac:dyDescent="0.5">
      <c r="E6" s="34"/>
      <c r="F6" s="35"/>
      <c r="G6" s="35"/>
      <c r="H6" s="36"/>
      <c r="I6" s="35"/>
      <c r="J6" s="37">
        <v>1</v>
      </c>
      <c r="K6" s="37" t="e">
        <f>H6/I6*J6</f>
        <v>#DIV/0!</v>
      </c>
    </row>
    <row r="7" spans="5:11" ht="21" x14ac:dyDescent="0.5">
      <c r="E7" s="34"/>
      <c r="F7" s="35"/>
      <c r="G7" s="35"/>
      <c r="H7" s="36"/>
      <c r="I7" s="35"/>
      <c r="J7" s="37">
        <v>1</v>
      </c>
      <c r="K7" s="37" t="e">
        <f>H7/I7*J7</f>
        <v>#DIV/0!</v>
      </c>
    </row>
    <row r="8" spans="5:11" ht="21" x14ac:dyDescent="0.5">
      <c r="E8" s="34"/>
      <c r="F8" s="35"/>
      <c r="G8" s="35"/>
      <c r="H8" s="36"/>
      <c r="I8" s="35"/>
      <c r="J8" s="37">
        <v>1</v>
      </c>
      <c r="K8" s="38" t="e">
        <f t="shared" si="0"/>
        <v>#DIV/0!</v>
      </c>
    </row>
    <row r="9" spans="5:11" ht="21" x14ac:dyDescent="0.5">
      <c r="E9" s="34"/>
      <c r="F9" s="35"/>
      <c r="G9" s="35"/>
      <c r="H9" s="36"/>
      <c r="I9" s="35"/>
      <c r="J9" s="37">
        <v>1</v>
      </c>
      <c r="K9" s="37" t="e">
        <f>H9/I9*J9</f>
        <v>#DIV/0!</v>
      </c>
    </row>
    <row r="10" spans="5:11" ht="21" x14ac:dyDescent="0.5">
      <c r="E10" s="34"/>
      <c r="F10" s="35"/>
      <c r="G10" s="35"/>
      <c r="H10" s="36"/>
      <c r="I10" s="35"/>
      <c r="J10" s="37">
        <v>1</v>
      </c>
      <c r="K10" s="38" t="e">
        <f t="shared" si="0"/>
        <v>#DIV/0!</v>
      </c>
    </row>
    <row r="11" spans="5:11" ht="21" x14ac:dyDescent="0.5">
      <c r="E11" s="34"/>
      <c r="F11" s="35"/>
      <c r="G11" s="35"/>
      <c r="H11" s="36"/>
      <c r="I11" s="35"/>
      <c r="J11" s="37">
        <v>1</v>
      </c>
      <c r="K11" s="38" t="e">
        <f t="shared" si="0"/>
        <v>#DIV/0!</v>
      </c>
    </row>
    <row r="12" spans="5:11" ht="21" x14ac:dyDescent="0.5">
      <c r="E12" s="34"/>
      <c r="F12" s="35"/>
      <c r="G12" s="35"/>
      <c r="H12" s="36"/>
      <c r="I12" s="35"/>
      <c r="J12" s="37">
        <v>1</v>
      </c>
      <c r="K12" s="38" t="e">
        <f t="shared" si="0"/>
        <v>#DIV/0!</v>
      </c>
    </row>
    <row r="13" spans="5:11" ht="21" x14ac:dyDescent="0.5">
      <c r="E13" s="34"/>
      <c r="F13" s="35"/>
      <c r="G13" s="35"/>
      <c r="H13" s="36"/>
      <c r="I13" s="35"/>
      <c r="J13" s="37">
        <v>1</v>
      </c>
      <c r="K13" s="38" t="e">
        <f t="shared" si="0"/>
        <v>#DIV/0!</v>
      </c>
    </row>
    <row r="14" spans="5:11" ht="21" x14ac:dyDescent="0.5">
      <c r="E14" s="34"/>
      <c r="F14" s="35"/>
      <c r="G14" s="35"/>
      <c r="H14" s="36"/>
      <c r="I14" s="35"/>
      <c r="J14" s="37">
        <v>1</v>
      </c>
      <c r="K14" s="38" t="e">
        <f t="shared" si="0"/>
        <v>#DIV/0!</v>
      </c>
    </row>
    <row r="15" spans="5:11" ht="21" x14ac:dyDescent="0.5">
      <c r="E15" s="34"/>
      <c r="F15" s="35"/>
      <c r="G15" s="35"/>
      <c r="H15" s="36"/>
      <c r="I15" s="35"/>
      <c r="J15" s="37">
        <v>1</v>
      </c>
      <c r="K15" s="38" t="e">
        <f t="shared" si="0"/>
        <v>#DIV/0!</v>
      </c>
    </row>
    <row r="16" spans="5:11" ht="21" x14ac:dyDescent="0.5">
      <c r="E16" s="34"/>
      <c r="F16" s="35"/>
      <c r="G16" s="35"/>
      <c r="H16" s="36"/>
      <c r="I16" s="35"/>
      <c r="J16" s="37">
        <v>1</v>
      </c>
      <c r="K16" s="38" t="e">
        <f t="shared" si="0"/>
        <v>#DIV/0!</v>
      </c>
    </row>
    <row r="17" spans="5:11" ht="21" x14ac:dyDescent="0.5">
      <c r="E17" s="34"/>
      <c r="F17" s="35"/>
      <c r="G17" s="35"/>
      <c r="H17" s="36"/>
      <c r="I17" s="35"/>
      <c r="J17" s="37">
        <v>1</v>
      </c>
      <c r="K17" s="38" t="e">
        <f t="shared" si="0"/>
        <v>#DIV/0!</v>
      </c>
    </row>
    <row r="18" spans="5:11" ht="21" x14ac:dyDescent="0.5">
      <c r="E18" s="34"/>
      <c r="F18" s="35"/>
      <c r="G18" s="35"/>
      <c r="H18" s="36"/>
      <c r="I18" s="35"/>
      <c r="J18" s="37">
        <v>1</v>
      </c>
      <c r="K18" s="38" t="e">
        <f t="shared" si="0"/>
        <v>#DIV/0!</v>
      </c>
    </row>
    <row r="19" spans="5:11" ht="21" x14ac:dyDescent="0.5">
      <c r="E19" s="34"/>
      <c r="F19" s="35"/>
      <c r="G19" s="35"/>
      <c r="H19" s="36"/>
      <c r="I19" s="35"/>
      <c r="J19" s="37">
        <v>1</v>
      </c>
      <c r="K19" s="38" t="e">
        <f t="shared" si="0"/>
        <v>#DIV/0!</v>
      </c>
    </row>
    <row r="20" spans="5:11" ht="21" x14ac:dyDescent="0.5">
      <c r="E20" s="34"/>
      <c r="F20" s="35"/>
      <c r="G20" s="35"/>
      <c r="H20" s="36"/>
      <c r="I20" s="35"/>
      <c r="J20" s="37">
        <v>1</v>
      </c>
      <c r="K20" s="38" t="e">
        <f t="shared" si="0"/>
        <v>#DIV/0!</v>
      </c>
    </row>
    <row r="21" spans="5:11" ht="21" x14ac:dyDescent="0.5">
      <c r="E21" s="34"/>
      <c r="F21" s="35"/>
      <c r="G21" s="35"/>
      <c r="H21" s="36"/>
      <c r="I21" s="35"/>
      <c r="J21" s="37">
        <v>1</v>
      </c>
      <c r="K21" s="38" t="e">
        <f t="shared" si="0"/>
        <v>#DIV/0!</v>
      </c>
    </row>
    <row r="22" spans="5:11" ht="21" x14ac:dyDescent="0.5">
      <c r="E22" s="34"/>
      <c r="F22" s="35"/>
      <c r="G22" s="35"/>
      <c r="H22" s="36"/>
      <c r="I22" s="35"/>
      <c r="J22" s="37">
        <v>1</v>
      </c>
      <c r="K22" s="38" t="e">
        <f t="shared" si="0"/>
        <v>#DIV/0!</v>
      </c>
    </row>
    <row r="23" spans="5:11" ht="21" x14ac:dyDescent="0.5">
      <c r="E23" s="34"/>
      <c r="F23" s="35"/>
      <c r="G23" s="35"/>
      <c r="H23" s="36"/>
      <c r="I23" s="35"/>
      <c r="J23" s="37">
        <v>1</v>
      </c>
      <c r="K23" s="38" t="e">
        <f t="shared" si="0"/>
        <v>#DIV/0!</v>
      </c>
    </row>
    <row r="24" spans="5:11" ht="21" x14ac:dyDescent="0.5">
      <c r="E24" s="34"/>
      <c r="F24" s="35"/>
      <c r="G24" s="35"/>
      <c r="H24" s="36"/>
      <c r="I24" s="35"/>
      <c r="J24" s="37">
        <v>1</v>
      </c>
      <c r="K24" s="38" t="e">
        <f t="shared" si="0"/>
        <v>#DIV/0!</v>
      </c>
    </row>
    <row r="25" spans="5:11" ht="21" x14ac:dyDescent="0.5">
      <c r="E25" s="34"/>
      <c r="F25" s="35"/>
      <c r="G25" s="35"/>
      <c r="H25" s="36"/>
      <c r="I25" s="35"/>
      <c r="J25" s="37">
        <v>1</v>
      </c>
      <c r="K25" s="38" t="e">
        <f t="shared" si="0"/>
        <v>#DIV/0!</v>
      </c>
    </row>
    <row r="26" spans="5:11" ht="21" x14ac:dyDescent="0.5">
      <c r="E26" s="34"/>
      <c r="F26" s="35"/>
      <c r="G26" s="35"/>
      <c r="H26" s="36"/>
      <c r="I26" s="35"/>
      <c r="J26" s="37">
        <v>1</v>
      </c>
      <c r="K26" s="38" t="e">
        <f t="shared" si="0"/>
        <v>#DIV/0!</v>
      </c>
    </row>
    <row r="27" spans="5:11" ht="21" x14ac:dyDescent="0.5">
      <c r="E27" s="34"/>
      <c r="F27" s="35"/>
      <c r="G27" s="35"/>
      <c r="H27" s="36"/>
      <c r="I27" s="35"/>
      <c r="J27" s="37">
        <v>1</v>
      </c>
      <c r="K27" s="38" t="e">
        <f t="shared" si="0"/>
        <v>#DIV/0!</v>
      </c>
    </row>
    <row r="28" spans="5:11" ht="21" x14ac:dyDescent="0.5">
      <c r="E28" s="34"/>
      <c r="F28" s="35"/>
      <c r="G28" s="35"/>
      <c r="H28" s="36"/>
      <c r="I28" s="35"/>
      <c r="J28" s="37">
        <v>1</v>
      </c>
      <c r="K28" s="38" t="e">
        <f t="shared" si="0"/>
        <v>#DIV/0!</v>
      </c>
    </row>
    <row r="29" spans="5:11" ht="21" x14ac:dyDescent="0.5">
      <c r="E29" s="34"/>
      <c r="F29" s="35"/>
      <c r="G29" s="35"/>
      <c r="H29" s="36"/>
      <c r="I29" s="35"/>
      <c r="J29" s="37">
        <v>1</v>
      </c>
      <c r="K29" s="38" t="e">
        <f t="shared" si="0"/>
        <v>#DIV/0!</v>
      </c>
    </row>
    <row r="30" spans="5:11" ht="21" x14ac:dyDescent="0.5">
      <c r="E30" s="34"/>
      <c r="F30" s="35"/>
      <c r="G30" s="35"/>
      <c r="H30" s="36"/>
      <c r="I30" s="35"/>
      <c r="J30" s="37">
        <v>1</v>
      </c>
      <c r="K30" s="38" t="e">
        <f t="shared" si="0"/>
        <v>#DIV/0!</v>
      </c>
    </row>
    <row r="31" spans="5:11" ht="21" x14ac:dyDescent="0.5">
      <c r="E31" s="34"/>
      <c r="F31" s="35"/>
      <c r="G31" s="35"/>
      <c r="H31" s="36"/>
      <c r="I31" s="35"/>
      <c r="J31" s="37">
        <v>1</v>
      </c>
      <c r="K31" s="38" t="e">
        <f t="shared" si="0"/>
        <v>#DIV/0!</v>
      </c>
    </row>
    <row r="32" spans="5:11" ht="21" x14ac:dyDescent="0.5">
      <c r="E32" s="34"/>
      <c r="F32" s="35"/>
      <c r="G32" s="35"/>
      <c r="H32" s="36"/>
      <c r="I32" s="35"/>
      <c r="J32" s="37">
        <v>1</v>
      </c>
      <c r="K32" s="38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226462-2256-403A-91CC-C837997FC17F}">
          <x14:formula1>
            <xm:f>legenda!$A$45:$A$48</xm:f>
          </x14:formula1>
          <xm:sqref>E3:E32</xm:sqref>
        </x14:dataValidation>
        <x14:dataValidation type="list" allowBlank="1" showInputMessage="1" showErrorMessage="1" xr:uid="{174DBD68-62B6-48BD-A927-4E302054544E}">
          <x14:formula1>
            <xm:f>legenda!$B$42:$B$43</xm:f>
          </x14:formula1>
          <xm:sqref>I3:I32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3:I71"/>
  <sheetViews>
    <sheetView workbookViewId="0">
      <selection activeCell="K8" sqref="K8"/>
    </sheetView>
  </sheetViews>
  <sheetFormatPr defaultRowHeight="14.5" x14ac:dyDescent="0.35"/>
  <cols>
    <col min="1" max="1" width="46.453125" customWidth="1"/>
    <col min="2" max="2" width="35.26953125" customWidth="1"/>
    <col min="5" max="5" width="60.1796875" customWidth="1"/>
    <col min="8" max="9" width="41.54296875" customWidth="1"/>
  </cols>
  <sheetData>
    <row r="3" spans="1:5" ht="18.5" x14ac:dyDescent="0.35">
      <c r="A3" s="58" t="s">
        <v>91</v>
      </c>
    </row>
    <row r="4" spans="1:5" ht="15" thickBot="1" x14ac:dyDescent="0.4">
      <c r="A4" s="107" t="s">
        <v>92</v>
      </c>
      <c r="B4" s="107"/>
      <c r="E4" s="59" t="s">
        <v>93</v>
      </c>
    </row>
    <row r="5" spans="1:5" ht="16.5" thickBot="1" x14ac:dyDescent="0.4">
      <c r="A5" s="108" t="s">
        <v>94</v>
      </c>
      <c r="B5" s="109">
        <v>81</v>
      </c>
      <c r="E5" s="80" t="s">
        <v>94</v>
      </c>
    </row>
    <row r="6" spans="1:5" ht="16.5" thickBot="1" x14ac:dyDescent="0.4">
      <c r="A6" s="110" t="s">
        <v>96</v>
      </c>
      <c r="B6" s="111">
        <v>53</v>
      </c>
      <c r="E6" s="80" t="s">
        <v>96</v>
      </c>
    </row>
    <row r="7" spans="1:5" ht="16.5" thickBot="1" x14ac:dyDescent="0.4">
      <c r="A7" s="110" t="s">
        <v>98</v>
      </c>
      <c r="B7" s="111">
        <v>34</v>
      </c>
      <c r="E7" s="80" t="s">
        <v>98</v>
      </c>
    </row>
    <row r="8" spans="1:5" ht="32.5" thickBot="1" x14ac:dyDescent="0.4">
      <c r="A8" s="110" t="s">
        <v>99</v>
      </c>
      <c r="B8" s="111">
        <v>61</v>
      </c>
      <c r="E8" s="80" t="s">
        <v>99</v>
      </c>
    </row>
    <row r="9" spans="1:5" ht="16" x14ac:dyDescent="0.35">
      <c r="A9" s="110" t="s">
        <v>100</v>
      </c>
      <c r="B9" s="111">
        <v>36</v>
      </c>
      <c r="E9" s="81" t="s">
        <v>100</v>
      </c>
    </row>
    <row r="10" spans="1:5" ht="48" x14ac:dyDescent="0.35">
      <c r="A10" s="110" t="s">
        <v>101</v>
      </c>
      <c r="B10" s="111">
        <v>32</v>
      </c>
      <c r="E10" s="82" t="s">
        <v>101</v>
      </c>
    </row>
    <row r="11" spans="1:5" ht="16" x14ac:dyDescent="0.35">
      <c r="A11" s="110" t="s">
        <v>103</v>
      </c>
      <c r="B11" s="111">
        <v>83</v>
      </c>
      <c r="E11" s="82" t="s">
        <v>103</v>
      </c>
    </row>
    <row r="12" spans="1:5" ht="16.5" thickBot="1" x14ac:dyDescent="0.4">
      <c r="A12" s="110" t="s">
        <v>105</v>
      </c>
      <c r="B12" s="111">
        <v>47</v>
      </c>
      <c r="E12" s="80" t="s">
        <v>105</v>
      </c>
    </row>
    <row r="13" spans="1:5" ht="16.5" thickBot="1" x14ac:dyDescent="0.4">
      <c r="A13" s="110" t="s">
        <v>107</v>
      </c>
      <c r="B13" s="111">
        <v>30</v>
      </c>
      <c r="E13" s="80" t="s">
        <v>107</v>
      </c>
    </row>
    <row r="14" spans="1:5" ht="32" x14ac:dyDescent="0.35">
      <c r="A14" s="110" t="s">
        <v>106</v>
      </c>
      <c r="B14" s="111">
        <v>19.36</v>
      </c>
      <c r="E14" s="82" t="s">
        <v>106</v>
      </c>
    </row>
    <row r="15" spans="1:5" ht="16" x14ac:dyDescent="0.35">
      <c r="A15" s="112" t="s">
        <v>104</v>
      </c>
      <c r="B15" s="111">
        <v>34.6</v>
      </c>
      <c r="E15" s="6" t="s">
        <v>104</v>
      </c>
    </row>
    <row r="16" spans="1:5" ht="16" x14ac:dyDescent="0.35">
      <c r="A16" s="112" t="s">
        <v>108</v>
      </c>
      <c r="B16" s="111">
        <v>19.36</v>
      </c>
      <c r="E16" s="6" t="s">
        <v>108</v>
      </c>
    </row>
    <row r="17" spans="1:5" ht="16" x14ac:dyDescent="0.35">
      <c r="A17" s="112" t="s">
        <v>109</v>
      </c>
      <c r="B17" s="111">
        <v>47</v>
      </c>
      <c r="E17" s="6" t="s">
        <v>110</v>
      </c>
    </row>
    <row r="18" spans="1:5" ht="16" x14ac:dyDescent="0.35">
      <c r="A18" s="112" t="s">
        <v>102</v>
      </c>
      <c r="B18" s="111">
        <v>30</v>
      </c>
      <c r="E18" s="6" t="s">
        <v>111</v>
      </c>
    </row>
    <row r="19" spans="1:5" ht="16" x14ac:dyDescent="0.35">
      <c r="A19" s="112" t="s">
        <v>97</v>
      </c>
      <c r="B19" s="111">
        <v>47</v>
      </c>
      <c r="E19" s="6" t="s">
        <v>112</v>
      </c>
    </row>
    <row r="20" spans="1:5" ht="16.5" thickBot="1" x14ac:dyDescent="0.4">
      <c r="A20" s="113" t="s">
        <v>95</v>
      </c>
      <c r="B20" s="114">
        <v>30</v>
      </c>
      <c r="E20" s="6" t="s">
        <v>113</v>
      </c>
    </row>
    <row r="21" spans="1:5" ht="16" x14ac:dyDescent="0.35">
      <c r="A21" s="101"/>
      <c r="B21" s="105"/>
      <c r="E21" s="6" t="s">
        <v>114</v>
      </c>
    </row>
    <row r="22" spans="1:5" ht="16" x14ac:dyDescent="0.35">
      <c r="A22" s="101"/>
      <c r="B22" s="105"/>
      <c r="E22" s="6" t="s">
        <v>115</v>
      </c>
    </row>
    <row r="23" spans="1:5" ht="18.5" x14ac:dyDescent="0.35">
      <c r="A23" s="58"/>
      <c r="E23" s="6" t="s">
        <v>116</v>
      </c>
    </row>
    <row r="24" spans="1:5" x14ac:dyDescent="0.35">
      <c r="A24" s="59" t="s">
        <v>117</v>
      </c>
      <c r="E24" s="101" t="s">
        <v>118</v>
      </c>
    </row>
    <row r="25" spans="1:5" x14ac:dyDescent="0.35">
      <c r="A25" s="6" t="s">
        <v>111</v>
      </c>
      <c r="E25" s="101" t="s">
        <v>119</v>
      </c>
    </row>
    <row r="26" spans="1:5" x14ac:dyDescent="0.35">
      <c r="A26" s="6" t="s">
        <v>112</v>
      </c>
      <c r="E26" s="106" t="s">
        <v>120</v>
      </c>
    </row>
    <row r="27" spans="1:5" x14ac:dyDescent="0.35">
      <c r="A27" s="6" t="s">
        <v>113</v>
      </c>
    </row>
    <row r="28" spans="1:5" x14ac:dyDescent="0.35">
      <c r="A28" s="6" t="s">
        <v>114</v>
      </c>
    </row>
    <row r="29" spans="1:5" x14ac:dyDescent="0.35">
      <c r="A29" s="6" t="s">
        <v>115</v>
      </c>
    </row>
    <row r="30" spans="1:5" x14ac:dyDescent="0.35">
      <c r="A30" s="6" t="s">
        <v>119</v>
      </c>
      <c r="E30" s="59"/>
    </row>
    <row r="31" spans="1:5" x14ac:dyDescent="0.35">
      <c r="A31" s="6" t="s">
        <v>116</v>
      </c>
    </row>
    <row r="32" spans="1:5" x14ac:dyDescent="0.35">
      <c r="E32" s="102"/>
    </row>
    <row r="33" spans="1:9" ht="18.5" x14ac:dyDescent="0.35">
      <c r="A33" s="58"/>
    </row>
    <row r="34" spans="1:9" s="102" customFormat="1" x14ac:dyDescent="0.35">
      <c r="A34" s="59" t="s">
        <v>49</v>
      </c>
      <c r="B34"/>
      <c r="E34"/>
      <c r="H34"/>
      <c r="I34"/>
    </row>
    <row r="35" spans="1:9" x14ac:dyDescent="0.35">
      <c r="A35" s="66" t="s">
        <v>121</v>
      </c>
      <c r="B35" s="102"/>
    </row>
    <row r="36" spans="1:9" x14ac:dyDescent="0.35">
      <c r="A36" s="66" t="s">
        <v>122</v>
      </c>
    </row>
    <row r="37" spans="1:9" x14ac:dyDescent="0.35">
      <c r="A37" s="66" t="s">
        <v>123</v>
      </c>
    </row>
    <row r="38" spans="1:9" x14ac:dyDescent="0.35">
      <c r="A38" s="66" t="s">
        <v>124</v>
      </c>
    </row>
    <row r="39" spans="1:9" x14ac:dyDescent="0.35">
      <c r="A39" s="66" t="s">
        <v>125</v>
      </c>
    </row>
    <row r="40" spans="1:9" x14ac:dyDescent="0.35">
      <c r="A40" s="66" t="s">
        <v>126</v>
      </c>
    </row>
    <row r="41" spans="1:9" ht="18.5" x14ac:dyDescent="0.35">
      <c r="A41" s="2" t="s">
        <v>127</v>
      </c>
      <c r="B41" s="58" t="s">
        <v>128</v>
      </c>
    </row>
    <row r="42" spans="1:9" x14ac:dyDescent="0.35">
      <c r="A42" s="6" t="s">
        <v>116</v>
      </c>
      <c r="B42" s="12">
        <v>3</v>
      </c>
    </row>
    <row r="43" spans="1:9" x14ac:dyDescent="0.35">
      <c r="A43" s="6"/>
      <c r="B43" s="12">
        <v>5</v>
      </c>
    </row>
    <row r="44" spans="1:9" ht="29" x14ac:dyDescent="0.35">
      <c r="A44" s="59" t="s">
        <v>129</v>
      </c>
      <c r="B44" s="60">
        <v>3</v>
      </c>
    </row>
    <row r="45" spans="1:9" x14ac:dyDescent="0.35">
      <c r="A45" s="2" t="s">
        <v>130</v>
      </c>
      <c r="B45" s="60">
        <v>3</v>
      </c>
    </row>
    <row r="46" spans="1:9" ht="16" x14ac:dyDescent="0.45">
      <c r="A46" s="61" t="s">
        <v>131</v>
      </c>
      <c r="B46" s="60">
        <v>5</v>
      </c>
    </row>
    <row r="47" spans="1:9" ht="16" x14ac:dyDescent="0.45">
      <c r="A47" s="61" t="s">
        <v>116</v>
      </c>
    </row>
    <row r="48" spans="1:9" x14ac:dyDescent="0.35">
      <c r="A48" s="2"/>
    </row>
    <row r="49" spans="1:1" x14ac:dyDescent="0.35">
      <c r="A49" s="6"/>
    </row>
    <row r="51" spans="1:1" x14ac:dyDescent="0.35">
      <c r="A51" s="59" t="s">
        <v>52</v>
      </c>
    </row>
    <row r="52" spans="1:1" x14ac:dyDescent="0.35">
      <c r="A52" s="2" t="s">
        <v>132</v>
      </c>
    </row>
    <row r="53" spans="1:1" x14ac:dyDescent="0.35">
      <c r="A53" t="s">
        <v>133</v>
      </c>
    </row>
    <row r="54" spans="1:1" x14ac:dyDescent="0.35">
      <c r="A54" t="s">
        <v>116</v>
      </c>
    </row>
    <row r="57" spans="1:1" x14ac:dyDescent="0.35">
      <c r="A57" s="59" t="s">
        <v>134</v>
      </c>
    </row>
    <row r="58" spans="1:1" x14ac:dyDescent="0.35">
      <c r="A58" s="66" t="s">
        <v>135</v>
      </c>
    </row>
    <row r="59" spans="1:1" x14ac:dyDescent="0.35">
      <c r="A59" s="2" t="s">
        <v>136</v>
      </c>
    </row>
    <row r="60" spans="1:1" x14ac:dyDescent="0.35">
      <c r="A60" s="2" t="s">
        <v>137</v>
      </c>
    </row>
    <row r="61" spans="1:1" x14ac:dyDescent="0.35">
      <c r="A61" s="6" t="s">
        <v>116</v>
      </c>
    </row>
    <row r="63" spans="1:1" x14ac:dyDescent="0.35">
      <c r="A63" s="59" t="s">
        <v>74</v>
      </c>
    </row>
    <row r="64" spans="1:1" x14ac:dyDescent="0.35">
      <c r="A64" t="s">
        <v>138</v>
      </c>
    </row>
    <row r="65" spans="1:1" x14ac:dyDescent="0.35">
      <c r="A65" t="s">
        <v>139</v>
      </c>
    </row>
    <row r="66" spans="1:1" x14ac:dyDescent="0.35">
      <c r="A66" t="s">
        <v>140</v>
      </c>
    </row>
    <row r="67" spans="1:1" x14ac:dyDescent="0.35">
      <c r="A67" t="s">
        <v>141</v>
      </c>
    </row>
    <row r="68" spans="1:1" x14ac:dyDescent="0.35">
      <c r="A68" t="s">
        <v>142</v>
      </c>
    </row>
    <row r="69" spans="1:1" x14ac:dyDescent="0.35">
      <c r="A69" t="s">
        <v>143</v>
      </c>
    </row>
    <row r="70" spans="1:1" x14ac:dyDescent="0.35">
      <c r="A70" t="s">
        <v>144</v>
      </c>
    </row>
    <row r="71" spans="1:1" x14ac:dyDescent="0.35">
      <c r="A71" t="s">
        <v>116</v>
      </c>
    </row>
  </sheetData>
  <sortState xmlns:xlrd2="http://schemas.microsoft.com/office/spreadsheetml/2017/richdata2" ref="H5:I20">
    <sortCondition ref="H5:H2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ISTRUZIONI</vt:lpstr>
      <vt:lpstr>LISTA PARTNER</vt:lpstr>
      <vt:lpstr>CAPOFILA</vt:lpstr>
      <vt:lpstr>P2</vt:lpstr>
      <vt:lpstr>P3</vt:lpstr>
      <vt:lpstr>P4</vt:lpstr>
      <vt:lpstr>P5</vt:lpstr>
      <vt:lpstr>P6</vt:lpstr>
      <vt:lpstr>RIPARTIZIONE COSTI FORFETTARI</vt:lpstr>
      <vt:lpstr>RIEPILOGO DEL PROGETTO</vt:lpstr>
      <vt:lpstr>QUOTA AMMORTAMENTO</vt:lpstr>
      <vt:lpstr>NOTE</vt:lpstr>
      <vt:lpstr>legenda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Letizia Venuti</dc:creator>
  <cp:keywords/>
  <dc:description/>
  <cp:lastModifiedBy>Giovanna Nicastro</cp:lastModifiedBy>
  <cp:revision/>
  <cp:lastPrinted>2025-02-01T15:16:52Z</cp:lastPrinted>
  <dcterms:created xsi:type="dcterms:W3CDTF">2024-05-31T18:07:24Z</dcterms:created>
  <dcterms:modified xsi:type="dcterms:W3CDTF">2025-08-27T07:23:03Z</dcterms:modified>
  <cp:category/>
  <cp:contentStatus/>
</cp:coreProperties>
</file>